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5.xml" ContentType="application/vnd.openxmlformats-officedocument.spreadsheetml.worksheet+xml"/>
  <Override PartName="/xl/externalLinks/externalLink1.xml" ContentType="application/vnd.openxmlformats-officedocument.spreadsheetml.externalLink+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10.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2"/>
    <sheet name="2. паспорт  ТП" sheetId="2" state="visible" r:id="rId3"/>
    <sheet name="3.1. паспорт Техсостояние ПС" sheetId="3" state="visible" r:id="rId4"/>
    <sheet name="3.2 паспорт Техсостояние ЛЭП" sheetId="4" state="visible" r:id="rId5"/>
    <sheet name="3.3 паспорт описание" sheetId="5" state="visible" r:id="rId6"/>
    <sheet name="3.4. Паспорт надежность" sheetId="6" state="visible" r:id="rId7"/>
    <sheet name="4. паспортбюджет" sheetId="7" state="visible" r:id="rId8"/>
    <sheet name="5. анализ эконом эфф" sheetId="8" state="visible" r:id="rId9"/>
    <sheet name="6.1. Паспорт сетевой график" sheetId="9" state="visible" r:id="rId10"/>
    <sheet name="6.2. Паспорт фин осв ввод" sheetId="10" state="visible" r:id="rId11"/>
    <sheet name="7. Паспорт отчет о закупке" sheetId="11" state="visible" r:id="rId12"/>
    <sheet name="8. Общие сведения" sheetId="12" state="visible" r:id="rId13"/>
  </sheets>
  <externalReferences>
    <externalReference r:id="rId1"/>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ЛЭП'!$A$1:$AA$27</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Вид_работ" localSheetId="11">#REF!</definedName>
    <definedName name="Вид_работ_2" localSheetId="11">#REF!</definedName>
    <definedName name="_xlnm.Print_Area" localSheetId="11" hidden="0">'8. Общие сведения'!$A$1:$B$195</definedName>
    <definedName name="Определен_источник" localSheetId="11">#REF!</definedName>
    <definedName name="Снижение" localSheetId="11">#REF!</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Определен_источник">#REF!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workbook>
</file>

<file path=xl/sharedStrings.xml><?xml version="1.0" encoding="utf-8"?>
<sst xmlns="http://schemas.openxmlformats.org/spreadsheetml/2006/main" count="685" uniqueCount="685">
  <si>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</si>
  <si>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</si>
  <si>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</si>
  <si>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</si>
  <si>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</si>
  <si>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</si>
  <si>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</si>
  <si>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O_24-0713</t>
  </si>
  <si>
    <t xml:space="preserve">         (идентификатор инвестиционного проекта)</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</si>
  <si>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</si>
  <si>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</si>
  <si>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</si>
  <si>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</si>
  <si>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</si>
  <si>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</si>
  <si>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</si>
  <si>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</si>
  <si>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</si>
  <si>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</si>
  <si>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</si>
  <si>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</si>
  <si>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</si>
  <si>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</si>
  <si>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</si>
  <si>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</si>
  <si>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</si>
  <si>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</si>
  <si>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</si>
  <si>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</si>
  <si>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Гвардейский муниципальный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</si>
  <si>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</si>
  <si>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</si>
  <si>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</si>
  <si>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</si>
  <si>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</si>
  <si>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</si>
  <si>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</si>
  <si>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</si>
  <si>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</si>
  <si>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да</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</si>
  <si>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</si>
  <si>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</si>
  <si>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</si>
  <si>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</si>
  <si>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</si>
  <si>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</si>
  <si>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</si>
  <si>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</si>
  <si>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</si>
  <si>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</si>
  <si>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</si>
  <si>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</si>
  <si>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</si>
  <si>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</si>
  <si>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</si>
  <si>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</si>
  <si>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</si>
  <si>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</si>
  <si>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Показатель увеличения трансформаторной мощности в рамках осуществления технологического присоединения к электрическим сетям ∆P</t>
    </r>
    <r>
      <rPr>
        <vertAlign val="superscript"/>
        <sz val="12"/>
        <rFont val="Times New Roman"/>
      </rPr>
      <t>110</t>
    </r>
    <r>
      <rPr>
        <sz val="12"/>
        <rFont val="Times New Roman"/>
      </rPr>
      <t xml:space="preserve">тп_тр = 12,6 МВА; 
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rPr>
      <t>∆</t>
    </r>
    <r>
      <rPr>
        <sz val="12"/>
        <rFont val="Times New Roman"/>
      </rPr>
      <t>L</t>
    </r>
    <r>
      <rPr>
        <vertAlign val="superscript"/>
        <sz val="12"/>
        <rFont val="Times New Roman"/>
      </rPr>
      <t>110</t>
    </r>
    <r>
      <rPr>
        <sz val="12"/>
        <rFont val="Times New Roman"/>
      </rPr>
      <t xml:space="preserve">тп_лэп=0,8 км; ∆L10тп_лэп=2,7 км;
Показатель максимальной мощности присоединяемых потребителей электрической энергии S</t>
    </r>
    <r>
      <rPr>
        <vertAlign val="superscript"/>
        <sz val="12"/>
        <rFont val="Times New Roman"/>
      </rPr>
      <t>ТП</t>
    </r>
    <r>
      <rPr>
        <vertAlign val="subscript"/>
        <sz val="12"/>
        <rFont val="Times New Roman"/>
      </rPr>
      <t>потр</t>
    </r>
    <r>
      <rPr>
        <sz val="12"/>
        <rFont val="Times New Roman"/>
      </rPr>
      <t xml:space="preserve">= 6,15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rPr>
      <t>СД_ТПР</t>
    </r>
    <r>
      <rPr>
        <sz val="12"/>
        <rFont val="Times New Roman"/>
      </rPr>
      <t xml:space="preserve">=1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rPr>
      <t>ТЗ</t>
    </r>
    <r>
      <rPr>
        <sz val="12"/>
        <rFont val="Times New Roman"/>
      </rPr>
      <t xml:space="preserve">=965,48 млн рублей</t>
    </r>
  </si>
  <si>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</si>
  <si>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</si>
  <si>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Не требуется</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</si>
  <si>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</si>
  <si>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</si>
  <si>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</si>
  <si>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</si>
  <si>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Объект не относится к объектам ЕНЭС</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</si>
  <si>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</si>
  <si>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</si>
  <si>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</si>
  <si>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</si>
  <si>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</si>
  <si>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</si>
  <si>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</si>
  <si>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</si>
  <si>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</si>
  <si>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</si>
  <si>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</si>
  <si>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</si>
  <si>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</si>
  <si>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</si>
  <si>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</si>
  <si>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</si>
  <si>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</si>
  <si>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</si>
  <si>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</si>
  <si>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</si>
  <si>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</si>
  <si>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</si>
  <si>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</si>
  <si>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</si>
  <si>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</si>
  <si>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</si>
  <si>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</si>
  <si>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</si>
  <si>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</si>
  <si>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</si>
  <si>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931/02/23 от 05.03.2024</t>
  </si>
  <si>
    <t xml:space="preserve">на исполнении</t>
  </si>
  <si>
    <t xml:space="preserve">Калининградская обл, Гвардейский р-н, Солдатово п.</t>
  </si>
  <si>
    <t xml:space="preserve">Строительство загоризонтной РЛС в г.Калининграде (передающая позиция) шифр З-41/20-52</t>
  </si>
  <si>
    <t xml:space="preserve">нижние контакты разъединителя новой КЛ 10 кВ (I секция ЗРУ 10 кВ ПС 110 кВ Солдатово (п. 1.1) – новая КЛ 10 кВ в сторону I секции РУ 10 кВ ТП-10/0,4 кВ с ЦРП 10 кВ (п. 1.5)) на новой опоре КЛ 10 кВ (п. 1.3) с максимальной мощностью 3 075 кВт;
нижние контакты разъединителя новой КЛ 10 кВ (II секция ЗРУ 10 кВ ПС 110 кВ Солдатово (п. 1.1) – новая КЛ 10 кВ в сторону II секции РУ 10 кВ ТП-10/0,4 кВ с ЦРП 10 кВ (п. 1.5)) на новой опоре КЛ 10 кВ (п. 1.3) с максимальной мощностью 3 075 кВт.G30</t>
  </si>
  <si>
    <t xml:space="preserve">10 кВ</t>
  </si>
  <si>
    <t xml:space="preserve">1.1.Сооружение новой ПС 110 кВ Солдатово: 
-сооружение ОРУ 110 кВ по схеме № 110-5Н «Мостик с выключателями в цепях линий и ремонтной перемычкой со стороны линий»; 
-установку двух трансформаторов 110/10 кВ мощностью по 6,3 МВА каждый, с наличием устройств РЗА по каждому трансформатору; 
-сооружение ЗРУ-10 кВ (на две секции с АВР на секционных выключателях) с двумя вводными, секционной, линейными ячейками с вакуумными выключателями (тип и количество уточнить при проектировании), с ячейками под ТН 10 кВ и ТСН 
10 кВ по одной на каждой секции. 
1.2.Сооружение двух одноцепных ВЛ 110 кВ захода ВЛ 110 кВ О-3 Знаменск – Полесск с отпайкой на ПС О-33 Красноборская от новых опор в промежутке опор № 102 и № 103 (№ опор уточнить при проектировании) до ОРУ 110 кВ ПС 110 кВ Солдатово (п. 1.1) с использованием провода АС сечением не менее 120 кв. мм. (уточнить при проектировании), ориентировочной протяженностью 0,4 км каждая, с образованием ВЛ 110 кВ О-3 Знаменск – Солдатово с отпайкой на ПС О-33 Красноборская и ВЛ 110 кВ Полесск – Солдатово.
1.3.Сооружение двух КЛ 10 кВ (ориентировочно 2х0,2 км) от I и II секций ЗРУ 10 кВ ПС 110 кВ Солдатово (п. 1.1) с использованием кабеля с изоляцией из сшитого полиэтилена сечением не менее 300 мм2 до разъединителя на каждую линию на новой опоре.
1.4.Осуществить строительство энергопринимающих устройств заявителя с сооружением ТП-10/0,4 кВ с ЦРП 10 кВ.
1.5.Выполнить прокладку двух КЛ-10 кВ от точек присоединения до энергопринимающих устройств заявителя (п. 1.4).</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</si>
  <si>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</si>
  <si>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</si>
  <si>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</si>
  <si>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</si>
  <si>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</si>
  <si>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</si>
  <si>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</si>
  <si>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</si>
  <si>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</si>
  <si>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</si>
  <si>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</si>
  <si>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</si>
  <si>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</si>
  <si>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</si>
  <si>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</si>
  <si>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</si>
  <si>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</si>
  <si>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</si>
  <si>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</si>
  <si>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t>
  </si>
  <si>
    <t xml:space="preserve">ПС 110 кВ Солдатово</t>
  </si>
  <si>
    <t xml:space="preserve">Выключатель   </t>
  </si>
  <si>
    <t xml:space="preserve">ВГТ-110III-40/2000У1 - 3шт.</t>
  </si>
  <si>
    <t xml:space="preserve">В 110 кВ Полесск, В 110 О-3 Знаменск, СВ 110 кВ</t>
  </si>
  <si>
    <t xml:space="preserve">Трансформатор силовой</t>
  </si>
  <si>
    <t xml:space="preserve">ТМН-6300/110-У1 - 2шт.</t>
  </si>
  <si>
    <t xml:space="preserve">Т-1, Т-2</t>
  </si>
  <si>
    <t xml:space="preserve">ISM15_Shell_2 10 кВ Iном=1250 А Iоткл=31,5 кА - 3шт.</t>
  </si>
  <si>
    <t xml:space="preserve">В Т-1, В Т-2, СВ</t>
  </si>
  <si>
    <t xml:space="preserve">ISM15_LD_8 10 кВ Iном=800 А Iоткл=20 кА - 4шт.</t>
  </si>
  <si>
    <t xml:space="preserve">В ТСН-1, В ТСН-2, В 10-101, В 10-102</t>
  </si>
  <si>
    <t xml:space="preserve">Трансформатор собственных нужд</t>
  </si>
  <si>
    <t xml:space="preserve">ТМГ 33-160/10/0,4 - 2шт.</t>
  </si>
  <si>
    <t xml:space="preserve">ТСН-1, ТСН-2</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</si>
  <si>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</si>
  <si>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</si>
  <si>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</si>
  <si>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</si>
  <si>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</si>
  <si>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</si>
  <si>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</si>
  <si>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</si>
  <si>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</si>
  <si>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</si>
  <si>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</si>
  <si>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</si>
  <si>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</si>
  <si>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</si>
  <si>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</si>
  <si>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</si>
  <si>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</si>
  <si>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</si>
  <si>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</si>
  <si>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</si>
  <si>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</si>
  <si>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</si>
  <si>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</si>
  <si>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</si>
  <si>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</si>
  <si>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</si>
  <si>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О-3 Знаменск – Полесск с отпайкой на ПС О-33 Красноборская</t>
  </si>
  <si>
    <t xml:space="preserve">ВЛ 110 кВ О-3 Знаменск – Солдатово с отпайкой на ПС О-33 Красноборская 
ВЛ 110 кВ Полесск – Солдатово</t>
  </si>
  <si>
    <t xml:space="preserve"> от оп. 1 до ОРУ 110 кВ ПС 110 кВ Солдатово</t>
  </si>
  <si>
    <t>ВЛ</t>
  </si>
  <si>
    <t xml:space="preserve">Анкерные опоры – металлические решетчатые</t>
  </si>
  <si>
    <t xml:space="preserve">КЛ 10 кВ №1 ф.101 от ПС Солдатово</t>
  </si>
  <si>
    <t xml:space="preserve">КЛ 10 кВ от ПС Солдатово до реклоузера</t>
  </si>
  <si>
    <t>КЛ</t>
  </si>
  <si>
    <t xml:space="preserve">в земле</t>
  </si>
  <si>
    <t xml:space="preserve">КЛ 10 кВ №1 ф.102 от ПС Солдатово</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</si>
  <si>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</si>
  <si>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</si>
  <si>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Увеличение объема услуг по передаче электрической энергии. Выполнение обязательств по договору об осуществлении технологического присоединения.</t>
  </si>
  <si>
    <t xml:space="preserve">Описание конкретных результатов реализации инвестиционного проекта</t>
  </si>
  <si>
    <t xml:space="preserve">Присоединение энергопринимающих устройств максимальной мощностью 6,15 МВт </t>
  </si>
  <si>
    <t xml:space="preserve">Описание состава объектов инвестиционной деятельности их количества и характеристик в отношении каждого такого объекта</t>
  </si>
  <si>
    <t xml:space="preserve">Строительство новой ПС 110 кВ Солдатово с трансформаторами 2х6,3 МВА и двухцепного участка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протяженностью 0,068 км, строительство двух КЛ 10 кВ протяженностью 3,032 км</t>
  </si>
  <si>
    <t xml:space="preserve">Удельные стоимостные показатели реализации инвестиционного проекта</t>
  </si>
  <si>
    <t xml:space="preserve">ПС 110 кВ - 43,69 млн.руб./МВА;
ВЛ 110 кВ - 154,81 млн.руб./км; 
КЛ 10 кВ - 10,23 млн.руб./км</t>
  </si>
  <si>
    <t xml:space="preserve">Описание этапов (при наличии этапности) реализации инвестиционного проекта</t>
  </si>
  <si>
    <t xml:space="preserve">Этапность при реализации отсутствует.</t>
  </si>
  <si>
    <t xml:space="preserve">Обоснование необходимости реализации инвестиционного проекта</t>
  </si>
  <si>
    <t xml:space="preserve">Договор об осуществлении технологического присоединения № 931/02/23 от 05.03.2024;
Постановление Правительства Российской Федерации от 27 декабря 2004 г. № 861;
Техническое задание № 125-2023/ЯЭ, согласованное с БРДУ.</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</si>
  <si>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</si>
  <si>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</si>
  <si>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</si>
  <si>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</si>
  <si>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</si>
  <si>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</si>
  <si>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</si>
  <si>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</si>
  <si>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</si>
  <si>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</si>
  <si>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</si>
  <si>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</si>
  <si>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rFont val="Calibri"/>
      </rPr>
      <t>·</t>
    </r>
    <r>
      <rPr>
        <b/>
        <sz val="11"/>
        <rFont val="Calibri"/>
        <scheme val="minor"/>
      </rPr>
      <t xml:space="preserve">Ni, час</t>
    </r>
  </si>
  <si>
    <r>
      <t>Ti</t>
    </r>
    <r>
      <rPr>
        <b/>
        <sz val="11"/>
        <rFont val="Calibri"/>
      </rPr>
      <t>·P</t>
    </r>
    <r>
      <rPr>
        <b/>
        <sz val="11"/>
        <rFont val="Calibri"/>
        <scheme val="minor"/>
      </rPr>
      <t xml:space="preserve">i, МВт час</t>
    </r>
  </si>
  <si>
    <t>Nt</t>
  </si>
  <si>
    <r>
      <t>Ti</t>
    </r>
    <r>
      <rPr>
        <b/>
        <sz val="11"/>
        <rFont val="Calibri"/>
      </rPr>
      <t>·</t>
    </r>
    <r>
      <rPr>
        <b/>
        <sz val="1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</si>
  <si>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</si>
  <si>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</si>
  <si>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</si>
  <si>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</si>
  <si>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</si>
  <si>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</si>
  <si>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</si>
  <si>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</si>
  <si>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</si>
  <si>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</si>
  <si>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</si>
  <si>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</si>
  <si>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</si>
  <si>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</si>
  <si>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</si>
  <si>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</si>
  <si>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</si>
  <si>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</si>
  <si>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</si>
  <si>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</si>
  <si>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</si>
  <si>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</si>
  <si>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</si>
  <si>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</si>
  <si>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</si>
  <si>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</si>
  <si>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</si>
  <si>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</si>
  <si>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</si>
  <si>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</si>
  <si>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</si>
  <si>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</si>
  <si>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</si>
  <si>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</si>
  <si>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</si>
  <si>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</si>
  <si>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</si>
  <si>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</si>
  <si>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</si>
  <si>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</si>
  <si>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</si>
  <si>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</si>
  <si>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</si>
  <si>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</si>
  <si>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</si>
  <si>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</si>
  <si>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</si>
  <si>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</si>
  <si>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</si>
  <si>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</si>
  <si>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</si>
  <si>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</si>
  <si>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</si>
  <si>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</si>
  <si>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</si>
  <si>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</si>
  <si>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</si>
  <si>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</si>
  <si>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</si>
  <si>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</si>
  <si>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</si>
  <si>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</si>
  <si>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</si>
  <si>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</si>
  <si>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</si>
  <si>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</si>
  <si>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</si>
  <si>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</si>
  <si>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</si>
  <si>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</si>
  <si>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</si>
  <si>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</si>
  <si>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</si>
  <si>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</si>
  <si>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</si>
  <si>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</si>
  <si>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</si>
  <si>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</si>
  <si>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</si>
  <si>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</si>
  <si>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</si>
  <si>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</si>
  <si>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</si>
  <si>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</si>
  <si>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</si>
  <si>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</si>
  <si>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</si>
  <si>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</si>
  <si>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</si>
  <si>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</si>
  <si>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</si>
  <si>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</si>
  <si>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</si>
  <si>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</si>
  <si>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</si>
  <si>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</si>
  <si>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</si>
  <si>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</si>
  <si>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</si>
  <si>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</si>
  <si>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</si>
  <si>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</si>
  <si>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Капитальный ремонт объекта (1 раз в 8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</si>
  <si>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</si>
  <si>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</si>
  <si>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</si>
  <si>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</si>
  <si>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</si>
  <si>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</si>
  <si>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</si>
  <si>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</si>
  <si>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</si>
  <si>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</si>
  <si>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</si>
  <si>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</si>
  <si>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</si>
  <si>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</si>
  <si>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</si>
  <si>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</si>
  <si>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</si>
  <si>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</si>
  <si>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</si>
  <si>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</si>
  <si>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</si>
  <si>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</si>
  <si>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</si>
  <si>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</si>
  <si>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</si>
  <si>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</si>
  <si>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</si>
  <si>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</si>
  <si>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</si>
  <si>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</si>
  <si>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</si>
  <si>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</si>
  <si>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</si>
  <si>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</si>
  <si>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</si>
  <si>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</si>
  <si>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</si>
  <si>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</si>
  <si>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 </t>
  </si>
  <si>
    <t>PV</t>
  </si>
  <si>
    <t xml:space="preserve">NPV (без учета продажи)</t>
  </si>
  <si>
    <t>IRR</t>
  </si>
  <si>
    <t>PP</t>
  </si>
  <si>
    <t>DPP</t>
  </si>
  <si>
    <t xml:space="preserve">*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</si>
  <si>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</si>
  <si>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</si>
  <si>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</si>
  <si>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</si>
  <si>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</si>
  <si>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среднеотпускной тариф на услуги по передаче, руб/тыс.кВтч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</si>
  <si>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</si>
  <si>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</si>
  <si>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</si>
  <si>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</si>
  <si>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</si>
  <si>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</si>
  <si>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</si>
  <si>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</si>
  <si>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</si>
  <si>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с НДС</t>
  </si>
  <si>
    <t xml:space="preserve">Согласну Приказа АО ЯЭ от 26.01.2018 № 25</t>
  </si>
  <si>
    <t xml:space="preserve">Объект по ТП</t>
  </si>
  <si>
    <t xml:space="preserve">да / пусто</t>
  </si>
  <si>
    <t>ВКЛ</t>
  </si>
  <si>
    <t xml:space="preserve">ПС (ПС + ВЛ, ПС + КЛ, ПС + ВКЛ)</t>
  </si>
  <si>
    <t xml:space="preserve">сметная стоимость, руб. с НДС</t>
  </si>
  <si>
    <t xml:space="preserve">ремонт, коэффициент</t>
  </si>
  <si>
    <t xml:space="preserve">cтавка дисконтирования на собственный капитал</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</si>
  <si>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</si>
  <si>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</si>
  <si>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</si>
  <si>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</si>
  <si>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</si>
  <si>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</si>
  <si>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</si>
  <si>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</si>
  <si>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</si>
  <si>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</si>
  <si>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</si>
  <si>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</si>
  <si>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</si>
  <si>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Предложение по корректировке утвержденного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</si>
  <si>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</si>
  <si>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</si>
  <si>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</si>
  <si>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</si>
  <si>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</si>
  <si>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</si>
  <si>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</si>
  <si>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</si>
  <si>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</si>
  <si>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</si>
  <si>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</si>
  <si>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</si>
  <si>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</si>
  <si>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</si>
  <si>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</si>
  <si>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</si>
  <si>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</si>
  <si>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</si>
  <si>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</si>
  <si>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</si>
  <si>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</si>
  <si>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</si>
  <si>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</si>
  <si>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</si>
  <si>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</si>
  <si>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</si>
  <si>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</si>
  <si>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</si>
  <si>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</si>
  <si>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</si>
  <si>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</si>
  <si>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</si>
  <si>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</si>
  <si>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</si>
  <si>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</si>
  <si>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</si>
  <si>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</si>
  <si>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</si>
  <si>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</si>
  <si>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</si>
  <si>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</si>
  <si>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</si>
  <si>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</si>
  <si>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</si>
  <si>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</si>
  <si>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</si>
  <si>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</si>
  <si>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</si>
  <si>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</si>
  <si>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</si>
  <si>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</si>
  <si>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</si>
  <si>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</si>
  <si>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</si>
  <si>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</si>
  <si>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</si>
  <si>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</si>
  <si>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</si>
  <si>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</si>
  <si>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</si>
  <si>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</si>
  <si>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</si>
  <si>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</si>
  <si>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</si>
  <si>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</si>
  <si>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</si>
  <si>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</si>
  <si>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</si>
  <si>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</si>
  <si>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</si>
  <si>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</si>
  <si>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</si>
  <si>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</si>
  <si>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</si>
  <si>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</si>
  <si>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</si>
  <si>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</si>
  <si>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</si>
  <si>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</si>
  <si>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</si>
  <si>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</si>
  <si>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</si>
  <si>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</si>
  <si>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</si>
  <si>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</si>
  <si>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</si>
  <si>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</si>
  <si>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</si>
  <si>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</si>
  <si>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</si>
  <si>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</si>
  <si>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</si>
  <si>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</si>
  <si>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</si>
  <si>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</si>
  <si>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</si>
  <si>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</si>
  <si>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</si>
  <si>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</si>
  <si>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</si>
  <si>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</si>
  <si>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</si>
  <si>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</si>
  <si>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</si>
  <si>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</si>
  <si>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</si>
  <si>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</si>
  <si>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</si>
  <si>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</si>
  <si>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</si>
  <si>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</si>
  <si>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</si>
  <si>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</si>
  <si>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</si>
  <si>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</si>
  <si>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</si>
  <si>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</si>
  <si>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</si>
  <si>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</si>
  <si>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</si>
  <si>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</si>
  <si>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</si>
  <si>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</si>
  <si>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</si>
  <si>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</si>
  <si>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</si>
  <si>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</si>
  <si>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</si>
  <si>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</si>
  <si>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</si>
  <si>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</si>
  <si>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</si>
  <si>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</si>
  <si>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</si>
  <si>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</si>
  <si>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</si>
  <si>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</si>
  <si>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</si>
  <si>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</si>
  <si>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</si>
  <si>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</si>
  <si>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</si>
  <si>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</si>
  <si>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</si>
  <si>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</si>
  <si>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</si>
  <si>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</si>
  <si>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</si>
  <si>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</si>
  <si>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</si>
  <si>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</si>
  <si>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</si>
  <si>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</si>
  <si>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</si>
  <si>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</si>
  <si>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</si>
  <si>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</si>
  <si>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</si>
  <si>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</si>
  <si>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</si>
  <si>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</si>
  <si>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</si>
  <si>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</si>
  <si>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</si>
  <si>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</si>
  <si>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</si>
  <si>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</si>
  <si>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</si>
  <si>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</si>
  <si>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</si>
  <si>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</si>
  <si>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</si>
  <si>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</si>
  <si>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</si>
  <si>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</si>
  <si>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</si>
  <si>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</si>
  <si>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</si>
  <si>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</si>
  <si>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</si>
  <si>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</si>
  <si>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</si>
  <si>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</si>
  <si>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</si>
  <si>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</si>
  <si>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</si>
  <si>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ГП</t>
  </si>
  <si>
    <t xml:space="preserve">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новой ПС 110 кВ Солдатово и двух одноцепных участков ВЛ 110 кВ от ВЛ 110 кВ О-3 Знаменск-Полесск с отпайкой на ПС О-33 Красноборская (инв. №511509401 «Воздушная линия 110 кВ 110-122» и инв.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</si>
  <si>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 xml:space="preserve">Расчет предельной стоимости лота</t>
  </si>
  <si>
    <t>ВЗ</t>
  </si>
  <si>
    <t>ВЗЛ</t>
  </si>
  <si>
    <t xml:space="preserve">АО "Энергосервис Северо-Запада"</t>
  </si>
  <si>
    <t xml:space="preserve">ДС № 1 от 18.10.2024; ДС № 2 от 14.03.2025; ДС № 3 от 04.06.2025; ДС № 4 от 22.10.2025; ДС № 5</t>
  </si>
  <si>
    <t xml:space="preserve">ООО "ТрансЭнергоСнаб"</t>
  </si>
  <si>
    <t xml:space="preserve">ООО "Энергострой"</t>
  </si>
  <si>
    <t>Услуги</t>
  </si>
  <si>
    <t xml:space="preserve">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</si>
  <si>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ЕП</t>
  </si>
  <si>
    <t xml:space="preserve">Государственное автономное учреждение Калининградской области «Центр проектных
экспертиз и ценообразования в строительстве»</t>
  </si>
  <si>
    <t>неэлектронная</t>
  </si>
  <si>
    <t>п.5.7.3.2</t>
  </si>
  <si>
    <t>ЦКК</t>
  </si>
  <si>
    <t>ЦКК-25</t>
  </si>
  <si>
    <t xml:space="preserve">Оказание услуг по независимому строительному контролю на объекте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</si>
  <si>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 xml:space="preserve">ПАО "Россети Северо-Запад"</t>
  </si>
  <si>
    <t xml:space="preserve">ДС № 1 от 05.02.2026</t>
  </si>
  <si>
    <t xml:space="preserve">ООО "СтройЭнергоИмпорт"</t>
  </si>
  <si>
    <t xml:space="preserve">ООО "Параметр"</t>
  </si>
  <si>
    <t xml:space="preserve">Оказание услуг по оценке рыночной и арендной стоимости недвижимого имущества по единичным расценкам</t>
  </si>
  <si>
    <t>СЦ</t>
  </si>
  <si>
    <t xml:space="preserve">ООО "СНОБ"</t>
  </si>
  <si>
    <t>ROSSETI01072500047</t>
  </si>
  <si>
    <t>https://rosseti.roseltorg.ru/</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</si>
  <si>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</si>
  <si>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</si>
  <si>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</si>
  <si>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</si>
  <si>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</si>
  <si>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</si>
  <si>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</si>
  <si>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</si>
  <si>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</si>
  <si>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2026 года с НДС, млн. руб.</t>
  </si>
  <si>
    <t xml:space="preserve">Документ, в соответствии с которым определена стоимость проекта</t>
  </si>
  <si>
    <t xml:space="preserve">ПСД, утв. приказом № 187 от 30.09.2025</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</si>
  <si>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</si>
  <si>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</si>
  <si>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</si>
  <si>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</si>
  <si>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АО "Энергосервис Северо-Запада" договор под ключ №8310-24 от 10.06.2024 (ДС № 1 от 18.10.2024; ДС № 2 от 14.03.2025; ДС № 3 от 04.06.2025, ДС № 4 от 22.10.2025, ДС № 5) в ценах 2024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</si>
  <si>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</si>
  <si>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</si>
  <si>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</si>
  <si>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</si>
  <si>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</si>
  <si>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</si>
  <si>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Экспертиза ЦПЭИЦС ГАУ КО контракт № 0060Д-25/Г39-0146749/20-01 от 14.05.2025 в ценах 2025 года с НДС, млн. руб.</t>
  </si>
  <si>
    <t xml:space="preserve">Экспертиза ЦПЭИЦС ГАУ КО Договор №0010Д-26/Г39-0146749/20-01 от 19.02.2026 в ценах 2026 года с НДС, млн. руб.</t>
  </si>
  <si>
    <t xml:space="preserve">Строй-контроль ПАО "Россети Северо-Запад" договор № 8057-25 от 30.06.2025 (ДС № 1 от 05.02.2026)  в ценах 2025 года с НДС, млн. руб.</t>
  </si>
  <si>
    <t xml:space="preserve">ООО "СНОБ" договор № 624 от 11.08.2025 в ценах 2025 года без НДС, млн. руб.</t>
  </si>
  <si>
    <t xml:space="preserve">АО "ЗОРИНО" договор №1077 от 04.10.2024 (Аренда земли) в ценах 2024 года без НДС, млн. руб.</t>
  </si>
  <si>
    <t xml:space="preserve">АО "ЗОРИНО" соглашение №1080 от 29.10.2024 в ценах 2024 года без НДС, млн. руб.</t>
  </si>
  <si>
    <t xml:space="preserve">АО "ЗОРИНО" договор №1181 от 28.10.2024 (Аренда земли) в ценах 2024 года без НДС, млн. руб.</t>
  </si>
  <si>
    <t xml:space="preserve">АО "ЗОРИНО" соглашение №1078 от 04.10.2024 в ценах 2024 года без НДС, млн. руб.</t>
  </si>
  <si>
    <t xml:space="preserve">АО "ЗОРИНО" соглашение №411 от 28.05.2025 в ценах 2025 года без НДС, млн. руб.</t>
  </si>
  <si>
    <t xml:space="preserve">УДХ КО ГКУКО Соглашение №25 от 14.04.2025  в ценах 2025 года без НДС, млн. руб.</t>
  </si>
  <si>
    <t xml:space="preserve">АО "ЗОРИНО" соглашение №512 от 03.07.2025 в ценах 2025 года без НДС, млн. руб.</t>
  </si>
  <si>
    <t xml:space="preserve">АО "ЗОРИНО" соглашение №510 от 03.07.2025 в ценах 2025 года без НДС, млн. руб.</t>
  </si>
  <si>
    <t xml:space="preserve">БАЛТИЙСКИЙ ОТДЕЛ ИМУЩЕСТВЕННЫХ ОТНОШЕНИЙ МИНОБОРОНЫ РОССИИ ФГКУ Соглашение №141/9/С-8 от 31.07.2025 в ценах 2025 года без НДС, млн. руб.</t>
  </si>
  <si>
    <t xml:space="preserve">АО "ЗОРИНО" соглашение №805 от 02.10.2025 в ценах 2025 года без НДС, млн. руб.</t>
  </si>
  <si>
    <t xml:space="preserve">АО "ЗОРИНО" соглашение №421 от 28.05.2025 (возмещение убытков) в ценах 2025 года без НДС, млн. руб.</t>
  </si>
  <si>
    <t xml:space="preserve">ООО "СНОБ" договор №114 от 03.03.2026;  в ценах 2026 года без НДС, млн. руб.</t>
  </si>
  <si>
    <t xml:space="preserve">ООО "МОДЭНС ГРУПП" договор №М-24022026 от 24.02.2026 в ценах 2026 года без НДС, млн. руб.</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</si>
  <si>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</si>
  <si>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</si>
  <si>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</si>
  <si>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</si>
  <si>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</si>
  <si>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xml:space="preserve">Содержание дирекции заказчика-застройщика  в ценах 2025 года, млн рублей</t>
  </si>
  <si>
    <t xml:space="preserve">оплачено по договору, млн рублей</t>
  </si>
  <si>
    <t xml:space="preserve">освоено по договору, млн рублей</t>
  </si>
  <si>
    <t xml:space="preserve">Услуги нотариуса Товарных Оксана Николаевна в ценах 2025 года без НДС, млн. руб.</t>
  </si>
  <si>
    <t xml:space="preserve">Предоставление сведений из ЕГРН в ценах 2025 года без НДС, млн. руб.</t>
  </si>
  <si>
    <t xml:space="preserve">Содержание дирекции заказчика-застройщика  в ценах 2026 года, млн рублей</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</si>
  <si>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</si>
  <si>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</si>
  <si>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</si>
  <si>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</si>
  <si>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</si>
  <si>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</si>
  <si>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</si>
  <si>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</si>
  <si>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АО "Энергосервис Северо-Запада" договор под ключ №8310-24 от 10.06.2024 (ДС № 1 от 18.10.2024; ДС № 2 от 14.03.2025; ДС № 3 от 04.06.2025, ДС № 4 от 22.10.2025, ДС № 5 от 05.02.2026; ДС № 6)</t>
  </si>
  <si>
    <t xml:space="preserve">- технические агенты</t>
  </si>
  <si>
    <t xml:space="preserve">- подрядчики</t>
  </si>
  <si>
    <t xml:space="preserve">- поставщики основного оборудования</t>
  </si>
  <si>
    <t xml:space="preserve">Строй-контроль ПАО "Россети Северо-Запад" договор № 8057-25 от 30.06.2025 (ДС № 1 от 05.02.2026)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</si>
  <si>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</si>
  <si>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</si>
  <si>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</si>
  <si>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</si>
  <si>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</si>
  <si>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трансформаторы ТМН-6300/110-У1 - 2шт., ТСН ТМГ 33-160/10/0,4 - 2шт.; выключатели ВГТ-110III-40/2000У1 - 3шт.,  ISM15_Shell_2 10кВ ( Iном. 1250А, Iоткл. 31,5кА) - 3шт., ISM15_LD_8 10кВ ( Iном. 800А, Iоткл. 20кА) - 4шт.</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</si>
  <si>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</si>
  <si>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</si>
  <si>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</si>
  <si>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</si>
  <si>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</si>
  <si>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Возможно реализовать в установленный срок</t>
  </si>
  <si>
    <t xml:space="preserve">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</si>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</sst>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4">
    <numFmt numFmtId="160" formatCode="_-* #,##0.00\ _₽_-;\-* #,##0.00\ _₽_-;_-* &quot;-&quot;??\ _₽_-;_-@_-"/>
    <numFmt numFmtId="161" formatCode="_-* #,##0.00_р_._-;\-* #,##0.00_р_._-;_-* &quot;-&quot;??_р_._-;_-@_-"/>
    <numFmt numFmtId="162" formatCode="#,##0_ ;\-#,##0\ "/>
    <numFmt numFmtId="163" formatCode="_-* #,##0.00\ _р_._-;\-* #,##0.00\ _р_._-;_-* &quot;-&quot;??\ _р_._-;_-@_-"/>
    <numFmt numFmtId="164" formatCode="#,##0.0"/>
    <numFmt numFmtId="165" formatCode="#,##0.0000"/>
    <numFmt numFmtId="166" formatCode="0.0%"/>
    <numFmt numFmtId="167" formatCode="_(* #,##0.00_);_(* \(#,##0.00\);_(* &quot;-&quot;_);_(@_)"/>
    <numFmt numFmtId="168" formatCode="_(* #,##0_);_(* \(#,##0\);_(* &quot;-&quot;_);_(@_)"/>
    <numFmt numFmtId="169" formatCode="#,##0.00_ ;\-#,##0.00\ "/>
    <numFmt numFmtId="170" formatCode="#,##0.000"/>
    <numFmt numFmtId="171" formatCode="0.0000000"/>
    <numFmt numFmtId="172" formatCode="0.00000000"/>
    <numFmt numFmtId="173" formatCode="_-* #,##0.0000000\ _₽_-;\-* #,##0.0000000\ _₽_-;_-* &quot;-&quot;??\ _₽_-;_-@_-"/>
  </numFmts>
  <fonts count="58">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1.000000"/>
      <name val="Calibri"/>
      <scheme val="minor"/>
    </font>
    <font>
      <sz val="12.000000"/>
      <name val="Arial"/>
    </font>
    <font>
      <sz val="14.000000"/>
      <name val="Times New Roman"/>
    </font>
    <font>
      <b/>
      <sz val="12.000000"/>
      <name val="Arial"/>
    </font>
    <font>
      <b/>
      <sz val="12.000000"/>
      <name val="Times New Roman"/>
    </font>
    <font>
      <b/>
      <sz val="14.000000"/>
      <name val="Times New Roman"/>
    </font>
    <font>
      <b/>
      <u/>
      <sz val="12.000000"/>
      <color theme="1"/>
      <name val="Times New Roman"/>
    </font>
    <font>
      <b/>
      <u/>
      <sz val="9.000000"/>
      <name val="Times New Roman"/>
    </font>
    <font>
      <b/>
      <u/>
      <sz val="14.000000"/>
      <name val="Times New Roman"/>
    </font>
    <font>
      <sz val="9.000000"/>
      <name val="Times New Roman"/>
    </font>
    <font>
      <sz val="12.000000"/>
      <color theme="1"/>
      <name val="Times New Roman"/>
    </font>
    <font>
      <b/>
      <u/>
      <sz val="12.000000"/>
      <name val="Times New Roman"/>
    </font>
    <font>
      <b/>
      <sz val="11.000000"/>
      <name val="Times New Roman"/>
    </font>
    <font>
      <sz val="10.000000"/>
      <name val="Times New Roman"/>
    </font>
    <font>
      <sz val="12.000000"/>
      <color indexed="2"/>
      <name val="Times New Roman"/>
    </font>
    <font>
      <sz val="11.000000"/>
      <name val="Times New Roman"/>
    </font>
    <font>
      <b/>
      <sz val="11.000000"/>
      <name val="Calibri"/>
      <scheme val="minor"/>
    </font>
    <font>
      <b/>
      <sz val="12.000000"/>
      <color theme="1"/>
      <name val="Times New Roman"/>
    </font>
    <font>
      <u/>
      <sz val="12.000000"/>
      <name val="Times New Roman"/>
    </font>
    <font>
      <u/>
      <sz val="14.000000"/>
      <name val="Times New Roman"/>
    </font>
    <font>
      <sz val="10.000000"/>
      <color theme="1"/>
      <name val="Times New Roman"/>
    </font>
    <font>
      <sz val="11.000000"/>
      <color theme="1"/>
      <name val="Times New Roman"/>
    </font>
    <font>
      <sz val="10.000000"/>
      <color theme="0" tint="-0.14999847407452621"/>
      <name val="Arial Cyr"/>
    </font>
    <font>
      <sz val="12.000000"/>
      <color theme="0" tint="-0.14999847407452621"/>
      <name val="Times New Roman"/>
    </font>
    <font>
      <sz val="11.000000"/>
      <color theme="0" tint="-0.14999847407452621"/>
      <name val="Times New Roman"/>
    </font>
    <font>
      <sz val="10.000000"/>
      <color theme="1"/>
      <name val="Arial Cyr"/>
    </font>
    <font>
      <sz val="10.000000"/>
      <color indexed="64"/>
      <name val="Arial Cyr"/>
    </font>
    <font>
      <sz val="11.000000"/>
      <name val="Arial Cyr"/>
    </font>
    <font>
      <sz val="12.000000"/>
      <color theme="1"/>
      <name val="Calibri"/>
      <scheme val="minor"/>
    </font>
    <font>
      <b/>
      <sz val="14.000000"/>
      <color theme="1"/>
      <name val="Times New Roman"/>
    </font>
    <font>
      <b/>
      <u/>
      <sz val="9.000000"/>
      <color theme="1"/>
      <name val="Times New Roman"/>
    </font>
    <font>
      <sz val="14.000000"/>
      <color theme="1"/>
      <name val="Times New Roman"/>
    </font>
    <font>
      <b/>
      <sz val="11.000000"/>
      <color theme="1"/>
      <name val="Times New Roman"/>
    </font>
    <font>
      <sz val="8.000000"/>
      <name val="Times New Roman"/>
    </font>
    <font>
      <sz val="11.000000"/>
      <color indexed="2"/>
      <name val="Times New Roman"/>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0.049989318521683403"/>
        <bgColor theme="0" tint="-0.049989318521683403"/>
      </patternFill>
    </fill>
    <fill>
      <patternFill patternType="solid">
        <fgColor theme="8" tint="0.79998168889431442"/>
        <bgColor theme="0" tint="-0.049989318521683403"/>
      </patternFill>
    </fill>
  </fills>
  <borders count="47">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none"/>
      <bottom style="medium">
        <color auto="1"/>
      </bottom>
      <diagonal style="none"/>
    </border>
    <border>
      <left style="none"/>
      <right style="medium">
        <color auto="1"/>
      </right>
      <top style="medium">
        <color auto="1"/>
      </top>
      <bottom style="medium">
        <color auto="1"/>
      </bottom>
      <diagonal style="none"/>
    </border>
    <border>
      <left style="medium">
        <color auto="1"/>
      </left>
      <right style="medium">
        <color auto="1"/>
      </right>
      <top style="none"/>
      <bottom style="none"/>
      <diagonal style="none"/>
    </border>
    <border>
      <left style="none"/>
      <right style="medium">
        <color auto="1"/>
      </right>
      <top style="medium">
        <color auto="1"/>
      </top>
      <bottom style="none"/>
      <diagonal style="none"/>
    </border>
  </borders>
  <cellStyleXfs count="93">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0" fillId="0" borderId="0" numFmtId="0" applyNumberFormat="1" applyFont="1" applyFill="1" applyBorder="1"/>
    <xf fontId="0" fillId="0" borderId="0" numFmtId="0" applyNumberFormat="1" applyFont="1" applyFill="1" applyBorder="1"/>
    <xf fontId="15" fillId="0" borderId="0" numFmtId="0" applyNumberFormat="1" applyFont="1" applyFill="1" applyBorder="1"/>
    <xf fontId="15" fillId="0" borderId="0" numFmtId="0" applyNumberFormat="1" applyFont="1" applyFill="1" applyBorder="1"/>
    <xf fontId="0" fillId="0" borderId="0" numFmtId="0" applyNumberFormat="1" applyFont="1" applyFill="1" applyBorder="1"/>
    <xf fontId="14"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3" fillId="0" borderId="0" numFmtId="9" applyNumberFormat="1" applyFont="0" applyFill="0" applyBorder="0" applyProtection="0"/>
    <xf fontId="0" fillId="0" borderId="0" numFmtId="9" applyNumberFormat="1" applyFont="0" applyFill="0" applyBorder="0" applyProtection="0"/>
    <xf fontId="14" fillId="0" borderId="0" numFmtId="9" applyNumberFormat="1" applyFont="0" applyFill="0" applyBorder="0" applyProtection="0"/>
    <xf fontId="0"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1" applyNumberFormat="1" applyFont="0" applyFill="0" applyBorder="0" applyProtection="0"/>
    <xf fontId="0" fillId="0" borderId="0" numFmtId="161" applyNumberFormat="1" applyFont="0" applyFill="0" applyBorder="0" applyProtection="0"/>
    <xf fontId="3" fillId="0" borderId="0" numFmtId="162" applyNumberFormat="1" applyFont="0" applyFill="0" applyBorder="0" applyProtection="0"/>
    <xf fontId="0" fillId="0" borderId="0" numFmtId="161" applyNumberFormat="1" applyFont="0" applyFill="0" applyBorder="0" applyProtection="0"/>
    <xf fontId="0" fillId="0" borderId="0" numFmtId="163" applyNumberFormat="1" applyFont="0" applyFill="0" applyBorder="0" applyProtection="0"/>
    <xf fontId="0" fillId="0" borderId="0" numFmtId="161" applyNumberFormat="1" applyFont="0" applyFill="0" applyBorder="0" applyProtection="0"/>
    <xf fontId="0" fillId="0" borderId="0" numFmtId="160" applyNumberFormat="1" applyFont="0" applyFill="0" applyBorder="0" applyProtection="0"/>
    <xf fontId="0" fillId="0" borderId="0" numFmtId="160" applyNumberFormat="1" applyFont="0" applyFill="0" applyBorder="0" applyProtection="0"/>
    <xf fontId="0" fillId="0" borderId="0" numFmtId="161" applyNumberFormat="1" applyFont="0" applyFill="0" applyBorder="0" applyProtection="0"/>
    <xf fontId="22" fillId="4" borderId="0" numFmtId="0" applyNumberFormat="0" applyFont="1" applyFill="1" applyBorder="0" applyProtection="0"/>
  </cellStyleXfs>
  <cellXfs count="419">
    <xf fontId="0" fillId="0" borderId="0" numFmtId="0" xfId="0"/>
    <xf fontId="23" fillId="0" borderId="0" numFmtId="0" xfId="65" applyFont="1"/>
    <xf fontId="23" fillId="0" borderId="0" numFmtId="0" xfId="65" applyFont="1" applyAlignment="1">
      <alignment horizontal="left"/>
    </xf>
    <xf fontId="24" fillId="0" borderId="0" numFmtId="0" xfId="65" applyFont="1"/>
    <xf fontId="25" fillId="0" borderId="0" numFmtId="0" xfId="52" applyFont="1" applyAlignment="1">
      <alignment horizontal="right" vertical="center"/>
    </xf>
    <xf fontId="25" fillId="0" borderId="0" numFmtId="0" xfId="52" applyFont="1" applyAlignment="1">
      <alignment horizontal="right"/>
    </xf>
    <xf fontId="26" fillId="0" borderId="0" numFmtId="0" xfId="65" applyFont="1" applyAlignment="1">
      <alignment horizontal="left" vertical="center"/>
    </xf>
    <xf fontId="24" fillId="0" borderId="0" numFmtId="0" xfId="65" applyFont="1" applyAlignment="1">
      <alignment horizontal="left"/>
    </xf>
    <xf fontId="27" fillId="0" borderId="0" numFmtId="0" xfId="0" applyFont="1" applyAlignment="1">
      <alignment horizontal="center" vertical="center"/>
    </xf>
    <xf fontId="27" fillId="0" borderId="0" numFmtId="0" xfId="0" applyFont="1"/>
    <xf fontId="28" fillId="0" borderId="0" numFmtId="0" xfId="65" applyFont="1" applyAlignment="1">
      <alignment horizontal="center" vertical="center"/>
    </xf>
    <xf fontId="28" fillId="0" borderId="0" numFmtId="0" xfId="65" applyFont="1" applyAlignment="1">
      <alignment vertical="center"/>
    </xf>
    <xf fontId="28" fillId="0" borderId="0" numFmtId="0" xfId="65" applyFont="1" applyAlignment="1">
      <alignment horizontal="left" vertical="center"/>
    </xf>
    <xf fontId="29" fillId="0" borderId="0" numFmtId="0" xfId="65" applyFont="1" applyAlignment="1">
      <alignment horizontal="center" vertical="center"/>
    </xf>
    <xf fontId="30" fillId="0" borderId="0" numFmtId="0" xfId="65" applyFont="1" applyAlignment="1">
      <alignment vertical="center"/>
    </xf>
    <xf fontId="14" fillId="0" borderId="0" numFmtId="0" xfId="65" applyFont="1" applyAlignment="1">
      <alignment horizontal="center" vertical="center"/>
    </xf>
    <xf fontId="14" fillId="0" borderId="0" numFmtId="0" xfId="65" applyFont="1" applyAlignment="1">
      <alignment vertical="center"/>
    </xf>
    <xf fontId="31" fillId="0" borderId="0" numFmtId="0" xfId="65" applyFont="1" applyAlignment="1">
      <alignment horizontal="center" vertical="center"/>
    </xf>
    <xf fontId="25" fillId="0" borderId="0" numFmtId="0" xfId="65" applyFont="1" applyAlignment="1">
      <alignment horizontal="center" vertical="center"/>
    </xf>
    <xf fontId="25" fillId="0" borderId="0" numFmtId="0" xfId="65" applyFont="1" applyAlignment="1">
      <alignment horizontal="left" vertical="center"/>
    </xf>
    <xf fontId="32" fillId="0" borderId="0" numFmtId="0" xfId="65" applyFont="1"/>
    <xf fontId="31" fillId="0" borderId="0" numFmtId="0" xfId="65" applyFont="1" applyAlignment="1">
      <alignment horizontal="center" vertical="center" wrapText="1"/>
    </xf>
    <xf fontId="31" fillId="0" borderId="0" numFmtId="0" xfId="65" applyFont="1" applyAlignment="1">
      <alignment vertical="center"/>
    </xf>
    <xf fontId="14" fillId="0" borderId="0" numFmtId="0" xfId="65" applyFont="1" applyAlignment="1">
      <alignment horizontal="left" vertical="center"/>
    </xf>
    <xf fontId="14" fillId="0" borderId="10" numFmtId="0" xfId="65" applyFont="1" applyBorder="1" applyAlignment="1">
      <alignment vertical="center" wrapText="1"/>
    </xf>
    <xf fontId="14" fillId="0" borderId="11" numFmtId="0" xfId="65" applyFont="1" applyBorder="1" applyAlignment="1">
      <alignment horizontal="center" vertical="center" wrapText="1"/>
    </xf>
    <xf fontId="14" fillId="0" borderId="10" numFmtId="0" xfId="65" applyFont="1" applyBorder="1" applyAlignment="1">
      <alignment horizontal="center" vertical="center" wrapText="1"/>
    </xf>
    <xf fontId="14" fillId="0" borderId="10" numFmtId="49" xfId="65" applyNumberFormat="1" applyFont="1" applyBorder="1" applyAlignment="1">
      <alignment vertical="center"/>
    </xf>
    <xf fontId="14" fillId="0" borderId="11" numFmtId="0" xfId="65" applyFont="1" applyBorder="1" applyAlignment="1">
      <alignment horizontal="left" vertical="center" wrapText="1"/>
    </xf>
    <xf fontId="33" fillId="0" borderId="10" numFmtId="0" xfId="65" applyFont="1" applyBorder="1" applyAlignment="1">
      <alignment horizontal="left" vertical="center" wrapText="1"/>
    </xf>
    <xf fontId="14" fillId="0" borderId="11" numFmtId="0" xfId="65" applyFont="1" applyBorder="1" applyAlignment="1">
      <alignment vertical="center" wrapText="1"/>
    </xf>
    <xf fontId="14" fillId="0" borderId="11" numFmtId="49" xfId="65" applyNumberFormat="1" applyFont="1" applyBorder="1" applyAlignment="1">
      <alignment horizontal="center" vertical="center"/>
    </xf>
    <xf fontId="14" fillId="0" borderId="12" numFmtId="49" xfId="65" applyNumberFormat="1" applyFont="1" applyBorder="1" applyAlignment="1">
      <alignment horizontal="center" vertical="center"/>
    </xf>
    <xf fontId="14" fillId="0" borderId="13" numFmtId="49" xfId="65" applyNumberFormat="1" applyFont="1" applyBorder="1" applyAlignment="1">
      <alignment horizontal="center" vertical="center"/>
    </xf>
    <xf fontId="14" fillId="0" borderId="10" numFmtId="0" xfId="65" applyFont="1" applyBorder="1" applyAlignment="1">
      <alignment horizontal="left" vertical="center" wrapText="1"/>
    </xf>
    <xf fontId="33" fillId="0" borderId="10" numFmtId="0" xfId="65" applyFont="1" applyBorder="1" applyAlignment="1">
      <alignment vertical="center" wrapText="1"/>
    </xf>
    <xf fontId="34" fillId="0" borderId="0" numFmtId="0" xfId="65" applyFont="1" applyAlignment="1">
      <alignment horizontal="center" vertical="center"/>
    </xf>
    <xf fontId="34" fillId="0" borderId="0" numFmtId="0" xfId="65" applyFont="1" applyAlignment="1">
      <alignment horizontal="center" vertical="center" wrapText="1"/>
    </xf>
    <xf fontId="14" fillId="0" borderId="14" numFmtId="0" xfId="65" applyFont="1" applyBorder="1" applyAlignment="1">
      <alignment vertical="center"/>
    </xf>
    <xf fontId="27" fillId="0" borderId="10" numFmtId="0" xfId="65" applyFont="1" applyBorder="1" applyAlignment="1">
      <alignment horizontal="center" vertical="center" wrapText="1"/>
    </xf>
    <xf fontId="27" fillId="0" borderId="15" numFmtId="0" xfId="65" applyFont="1" applyBorder="1" applyAlignment="1">
      <alignment horizontal="center" vertical="center" wrapText="1"/>
    </xf>
    <xf fontId="28" fillId="0" borderId="10" numFmtId="0" xfId="65" applyFont="1" applyBorder="1" applyAlignment="1">
      <alignment horizontal="center" vertical="center" wrapText="1"/>
    </xf>
    <xf fontId="27" fillId="0" borderId="16" numFmtId="0" xfId="65" applyFont="1" applyBorder="1" applyAlignment="1">
      <alignment horizontal="center" vertical="center" wrapText="1"/>
    </xf>
    <xf fontId="35" fillId="0" borderId="10" numFmtId="0" xfId="52" applyFont="1" applyBorder="1" applyAlignment="1">
      <alignment horizontal="center" vertical="center" wrapText="1"/>
    </xf>
    <xf fontId="27" fillId="0" borderId="11" numFmtId="0" xfId="65" applyFont="1" applyBorder="1" applyAlignment="1">
      <alignment horizontal="center" vertical="center" wrapText="1"/>
    </xf>
    <xf fontId="14" fillId="0" borderId="11" numFmtId="0" xfId="52" applyFont="1" applyBorder="1" applyAlignment="1">
      <alignment horizontal="center" vertical="center" wrapText="1"/>
    </xf>
    <xf fontId="14" fillId="0" borderId="11" numFmtId="0" xfId="52" applyFont="1" applyBorder="1" applyAlignment="1">
      <alignment vertical="center" wrapText="1"/>
    </xf>
    <xf fontId="25" fillId="0" borderId="10" numFmtId="0" xfId="65" applyFont="1" applyBorder="1" applyAlignment="1">
      <alignment horizontal="center" vertical="center"/>
    </xf>
    <xf fontId="14" fillId="0" borderId="0" numFmtId="0" xfId="46" applyFont="1" applyAlignment="1">
      <alignment horizontal="left"/>
    </xf>
    <xf fontId="14" fillId="0" borderId="0" numFmtId="0" xfId="46" applyFont="1" applyAlignment="1">
      <alignment horizontal="left" wrapText="1"/>
    </xf>
    <xf fontId="24" fillId="0" borderId="0" numFmtId="0" xfId="65" applyFont="1" applyAlignment="1">
      <alignment wrapText="1"/>
    </xf>
    <xf fontId="14" fillId="0" borderId="0" numFmtId="0" xfId="46" applyFont="1" applyAlignment="1">
      <alignment horizontal="left" vertical="center"/>
    </xf>
    <xf fontId="14" fillId="0" borderId="14" numFmtId="0" xfId="46" applyFont="1" applyBorder="1" applyAlignment="1">
      <alignment horizontal="left" vertical="center"/>
    </xf>
    <xf fontId="27" fillId="0" borderId="15" numFmtId="0" xfId="46" applyFont="1" applyBorder="1" applyAlignment="1">
      <alignment horizontal="center" vertical="center"/>
    </xf>
    <xf fontId="27" fillId="0" borderId="17" numFmtId="0" xfId="46" applyFont="1" applyBorder="1" applyAlignment="1">
      <alignment horizontal="center" vertical="center" wrapText="1"/>
    </xf>
    <xf fontId="27" fillId="0" borderId="18" numFmtId="0" xfId="46" applyFont="1" applyBorder="1" applyAlignment="1">
      <alignment horizontal="center" vertical="center" wrapText="1"/>
    </xf>
    <xf fontId="27" fillId="0" borderId="15" numFmtId="0" xfId="46" applyFont="1" applyBorder="1" applyAlignment="1">
      <alignment horizontal="center" vertical="center" wrapText="1"/>
    </xf>
    <xf fontId="27" fillId="0" borderId="11" numFmtId="0" xfId="46" applyFont="1" applyBorder="1" applyAlignment="1">
      <alignment horizontal="center" vertical="center" wrapText="1"/>
    </xf>
    <xf fontId="27" fillId="0" borderId="13" numFmtId="0" xfId="46" applyFont="1" applyBorder="1" applyAlignment="1">
      <alignment horizontal="center" vertical="center" wrapText="1"/>
    </xf>
    <xf fontId="27" fillId="0" borderId="12" numFmtId="0" xfId="46" applyFont="1" applyBorder="1" applyAlignment="1">
      <alignment horizontal="center" vertical="center" wrapText="1"/>
    </xf>
    <xf fontId="27" fillId="0" borderId="19" numFmtId="0" xfId="46" applyFont="1" applyBorder="1" applyAlignment="1">
      <alignment horizontal="center" vertical="center"/>
    </xf>
    <xf fontId="27" fillId="0" borderId="20" numFmtId="0" xfId="46" applyFont="1" applyBorder="1" applyAlignment="1">
      <alignment horizontal="center" vertical="center" wrapText="1"/>
    </xf>
    <xf fontId="27" fillId="0" borderId="21" numFmtId="0" xfId="46" applyFont="1" applyBorder="1" applyAlignment="1">
      <alignment horizontal="center" vertical="center" wrapText="1"/>
    </xf>
    <xf fontId="27" fillId="0" borderId="19" numFmtId="0" xfId="46" applyFont="1" applyBorder="1" applyAlignment="1">
      <alignment horizontal="center" vertical="center" wrapText="1"/>
    </xf>
    <xf fontId="27" fillId="0" borderId="16" numFmtId="0" xfId="46" applyFont="1" applyBorder="1" applyAlignment="1">
      <alignment horizontal="center" vertical="center" wrapText="1"/>
    </xf>
    <xf fontId="27" fillId="0" borderId="10" numFmtId="0" xfId="46" applyFont="1" applyBorder="1" applyAlignment="1">
      <alignment horizontal="center" vertical="center" wrapText="1"/>
    </xf>
    <xf fontId="27" fillId="0" borderId="16" numFmtId="0" xfId="46" applyFont="1" applyBorder="1" applyAlignment="1">
      <alignment horizontal="center" vertical="center"/>
    </xf>
    <xf fontId="14" fillId="0" borderId="10" numFmtId="0" xfId="46" applyFont="1" applyBorder="1" applyAlignment="1">
      <alignment horizontal="center" vertical="top"/>
    </xf>
    <xf fontId="14" fillId="0" borderId="10" numFmtId="0" xfId="46" applyFont="1" applyBorder="1" applyAlignment="1">
      <alignment horizontal="center" vertical="top" wrapText="1"/>
    </xf>
    <xf fontId="14" fillId="0" borderId="15" numFmtId="0" xfId="46" applyFont="1" applyBorder="1" applyAlignment="1">
      <alignment horizontal="center" vertical="center"/>
    </xf>
    <xf fontId="14" fillId="0" borderId="15" numFmtId="0" xfId="46" applyFont="1" applyBorder="1" applyAlignment="1">
      <alignment horizontal="center" vertical="center" wrapText="1"/>
    </xf>
    <xf fontId="14" fillId="0" borderId="10" numFmtId="0" xfId="46" applyFont="1" applyBorder="1" applyAlignment="1">
      <alignment horizontal="center" vertical="center" wrapText="1"/>
    </xf>
    <xf fontId="14" fillId="0" borderId="10" numFmtId="0" xfId="46" applyFont="1" applyBorder="1" applyAlignment="1">
      <alignment horizontal="center" vertical="center"/>
    </xf>
    <xf fontId="14" fillId="0" borderId="19" numFmtId="0" xfId="46" applyFont="1" applyBorder="1" applyAlignment="1">
      <alignment horizontal="center" vertical="center"/>
    </xf>
    <xf fontId="14" fillId="0" borderId="19" numFmtId="0" xfId="46" applyFont="1" applyBorder="1" applyAlignment="1">
      <alignment horizontal="center" vertical="center" wrapText="1"/>
    </xf>
    <xf fontId="14" fillId="0" borderId="16" numFmtId="0" xfId="46" applyFont="1" applyBorder="1" applyAlignment="1">
      <alignment horizontal="center" vertical="center"/>
    </xf>
    <xf fontId="14" fillId="0" borderId="16" numFmtId="0" xfId="46" applyFont="1" applyBorder="1" applyAlignment="1">
      <alignment horizontal="center" vertical="center" wrapText="1"/>
    </xf>
    <xf fontId="36" fillId="0" borderId="0" numFmtId="0" xfId="46" applyFont="1" applyAlignment="1">
      <alignment horizontal="left"/>
    </xf>
    <xf fontId="14" fillId="0" borderId="0" numFmtId="49" xfId="46" applyNumberFormat="1" applyFont="1" applyAlignment="1">
      <alignment horizontal="left" vertical="top"/>
    </xf>
    <xf fontId="14" fillId="0" borderId="0" numFmtId="0" xfId="46" applyFont="1" applyAlignment="1">
      <alignment vertical="center"/>
    </xf>
    <xf fontId="14" fillId="0" borderId="0" numFmtId="0" xfId="46" applyFont="1" applyAlignment="1">
      <alignment vertical="center" wrapText="1"/>
    </xf>
    <xf fontId="14" fillId="0" borderId="0" numFmtId="0" xfId="46" applyFont="1" applyAlignment="1">
      <alignment vertical="top" wrapText="1"/>
    </xf>
    <xf fontId="27" fillId="0" borderId="10" numFmtId="0" xfId="46" applyFont="1" applyBorder="1" applyAlignment="1">
      <alignment horizontal="center" vertical="top"/>
    </xf>
    <xf fontId="33" fillId="0" borderId="0" numFmtId="0" xfId="46" applyFont="1" applyAlignment="1">
      <alignment horizontal="left"/>
    </xf>
    <xf fontId="33" fillId="0" borderId="10" numFmtId="0" xfId="46" applyFont="1" applyBorder="1" applyAlignment="1">
      <alignment horizontal="center" vertical="center"/>
    </xf>
    <xf fontId="33" fillId="0" borderId="10" numFmtId="0" xfId="46" applyFont="1" applyBorder="1" applyAlignment="1">
      <alignment horizontal="center" vertical="center" wrapText="1"/>
    </xf>
    <xf fontId="37" fillId="0" borderId="10" numFmtId="0" xfId="46" applyFont="1" applyBorder="1" applyAlignment="1">
      <alignment horizontal="center" vertical="center" wrapText="1"/>
    </xf>
    <xf fontId="27" fillId="0" borderId="0" numFmtId="0" xfId="0" applyFont="1" applyAlignment="1">
      <alignment vertical="center"/>
    </xf>
    <xf fontId="14" fillId="0" borderId="10" numFmtId="0" xfId="52" applyFont="1" applyBorder="1" applyAlignment="1">
      <alignment horizontal="left" vertical="center" wrapText="1"/>
    </xf>
    <xf fontId="23" fillId="0" borderId="0" numFmtId="0" xfId="0" applyFont="1"/>
    <xf fontId="25" fillId="0" borderId="0" numFmtId="0" xfId="65" applyFont="1" applyAlignment="1">
      <alignment vertical="center"/>
    </xf>
    <xf fontId="38" fillId="0" borderId="0" numFmtId="0" xfId="64" applyFont="1" applyAlignment="1">
      <alignment horizontal="center"/>
    </xf>
    <xf fontId="38" fillId="0" borderId="0" numFmtId="0" xfId="64" applyFont="1"/>
    <xf fontId="35" fillId="0" borderId="0" numFmtId="0" xfId="64" applyFont="1" applyAlignment="1">
      <alignment horizontal="center"/>
    </xf>
    <xf fontId="35" fillId="0" borderId="0" numFmtId="0" xfId="64" applyFont="1"/>
    <xf fontId="39" fillId="0" borderId="11" numFmtId="0" xfId="0" applyFont="1" applyBorder="1" applyAlignment="1">
      <alignment horizontal="center" vertical="center"/>
    </xf>
    <xf fontId="39" fillId="0" borderId="12" numFmtId="0" xfId="0" applyFont="1" applyBorder="1" applyAlignment="1">
      <alignment horizontal="center" vertical="center"/>
    </xf>
    <xf fontId="39" fillId="0" borderId="13" numFmtId="0" xfId="0" applyFont="1" applyBorder="1" applyAlignment="1">
      <alignment horizontal="center" vertical="center"/>
    </xf>
    <xf fontId="39" fillId="0" borderId="10" numFmtId="0" xfId="0" applyFont="1" applyBorder="1" applyAlignment="1">
      <alignment horizontal="center" vertical="center"/>
    </xf>
    <xf fontId="39" fillId="0" borderId="10" numFmtId="0" xfId="0" applyFont="1" applyBorder="1" applyAlignment="1">
      <alignment horizontal="center" vertical="center" wrapText="1"/>
    </xf>
    <xf fontId="39" fillId="0" borderId="13" numFmtId="0" xfId="0" applyFont="1" applyBorder="1" applyAlignment="1">
      <alignment horizontal="center" vertical="center" wrapText="1"/>
    </xf>
    <xf fontId="39" fillId="0" borderId="15" numFmtId="0" xfId="0" applyFont="1" applyBorder="1" applyAlignment="1">
      <alignment horizontal="center" vertical="center"/>
    </xf>
    <xf fontId="39" fillId="0" borderId="15" numFmtId="0" xfId="0" applyFont="1" applyBorder="1" applyAlignment="1">
      <alignment horizontal="center" vertical="center" wrapText="1"/>
    </xf>
    <xf fontId="0" fillId="0" borderId="0" numFmtId="0" xfId="0"/>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39" fillId="0" borderId="0" numFmtId="0" xfId="0" applyFont="1"/>
    <xf fontId="27" fillId="0" borderId="0" numFmtId="0" xfId="0" applyFont="1" applyAlignment="1">
      <alignment horizontal="center" vertical="center" wrapText="1"/>
    </xf>
    <xf fontId="28" fillId="0" borderId="0" numFmtId="0" xfId="65" applyFont="1" applyAlignment="1">
      <alignment horizontal="center" vertical="center" wrapText="1"/>
    </xf>
    <xf fontId="27" fillId="0" borderId="12" numFmtId="0" xfId="65" applyFont="1" applyBorder="1" applyAlignment="1">
      <alignment horizontal="center" vertical="center" wrapText="1"/>
    </xf>
    <xf fontId="27" fillId="0" borderId="13" numFmtId="0" xfId="65" applyFont="1" applyBorder="1" applyAlignment="1">
      <alignment horizontal="center" vertical="center" wrapText="1"/>
    </xf>
    <xf fontId="40" fillId="0" borderId="10" numFmtId="0" xfId="65" applyFont="1" applyBorder="1" applyAlignment="1">
      <alignment horizontal="center" vertical="center" wrapText="1"/>
    </xf>
    <xf fontId="32" fillId="0" borderId="0" numFmtId="0" xfId="65" applyFont="1" applyAlignment="1">
      <alignment horizontal="center"/>
    </xf>
    <xf fontId="14" fillId="0" borderId="10" numFmtId="49" xfId="65" applyNumberFormat="1" applyFont="1" applyBorder="1" applyAlignment="1">
      <alignment horizontal="center" vertical="center"/>
    </xf>
    <xf fontId="15" fillId="0" borderId="0" numFmtId="0" xfId="46" applyFont="1"/>
    <xf fontId="14" fillId="0" borderId="0" numFmtId="0" xfId="68" applyFont="1" applyAlignment="1">
      <alignment vertical="center"/>
    </xf>
    <xf fontId="24" fillId="0" borderId="0" numFmtId="0" xfId="65" applyFont="1" applyAlignment="1">
      <alignment horizontal="left" vertical="center"/>
    </xf>
    <xf fontId="14" fillId="0" borderId="0" numFmtId="0" xfId="0" applyFont="1" applyAlignment="1">
      <alignment horizontal="center" vertical="center"/>
    </xf>
    <xf fontId="14" fillId="0" borderId="0" numFmtId="0" xfId="0" applyFont="1" applyAlignment="1">
      <alignment vertical="center"/>
    </xf>
    <xf fontId="41" fillId="0" borderId="0" numFmtId="0" xfId="65" applyFont="1" applyAlignment="1">
      <alignment horizontal="center" vertical="center"/>
    </xf>
    <xf fontId="41" fillId="0" borderId="0" numFmtId="0" xfId="65" applyFont="1" applyAlignment="1">
      <alignment vertical="center"/>
    </xf>
    <xf fontId="41" fillId="0" borderId="0" numFmtId="0" xfId="65" applyFont="1" applyAlignment="1">
      <alignment horizontal="center" vertical="center" wrapText="1"/>
    </xf>
    <xf fontId="41" fillId="0" borderId="0" numFmtId="0" xfId="65" applyFont="1" applyAlignment="1">
      <alignment vertical="center" wrapText="1"/>
    </xf>
    <xf fontId="42" fillId="0" borderId="0" numFmtId="0" xfId="65" applyFont="1" applyAlignment="1">
      <alignment horizontal="center" vertical="center"/>
    </xf>
    <xf fontId="42" fillId="0" borderId="0" numFmtId="0" xfId="65" applyFont="1" applyAlignment="1">
      <alignment vertical="center"/>
    </xf>
    <xf fontId="38" fillId="0" borderId="0" numFmtId="0" xfId="68" applyFont="1" applyAlignment="1">
      <alignment vertical="center" wrapText="1"/>
    </xf>
    <xf fontId="38" fillId="0" borderId="0" numFmtId="0" xfId="68" applyFont="1" applyAlignment="1">
      <alignment vertical="center"/>
    </xf>
    <xf fontId="15" fillId="0" borderId="0" numFmtId="0" xfId="0" applyFont="1"/>
    <xf fontId="38" fillId="0" borderId="0" numFmtId="0" xfId="68" applyFont="1" applyAlignment="1">
      <alignment horizontal="center" vertical="center"/>
    </xf>
    <xf fontId="36" fillId="0" borderId="0" numFmtId="0" xfId="68" applyFont="1" applyAlignment="1">
      <alignment horizontal="left" vertical="center"/>
    </xf>
    <xf fontId="36" fillId="0" borderId="0" numFmtId="0" xfId="68" applyFont="1" applyAlignment="1">
      <alignment vertical="center"/>
    </xf>
    <xf fontId="14" fillId="0" borderId="22" numFmtId="0" xfId="68" applyFont="1" applyBorder="1" applyAlignment="1">
      <alignment vertical="center"/>
    </xf>
    <xf fontId="38" fillId="0" borderId="23" numFmtId="3" xfId="68" applyNumberFormat="1" applyFont="1" applyBorder="1" applyAlignment="1">
      <alignment vertical="center"/>
    </xf>
    <xf fontId="14" fillId="0" borderId="24" numFmtId="0" xfId="68" applyFont="1" applyBorder="1" applyAlignment="1">
      <alignment vertical="center"/>
    </xf>
    <xf fontId="38" fillId="0" borderId="25" numFmtId="3" xfId="68" applyNumberFormat="1" applyFont="1" applyBorder="1" applyAlignment="1">
      <alignment vertical="center"/>
    </xf>
    <xf fontId="14" fillId="0" borderId="26" numFmtId="0" xfId="68" applyFont="1" applyBorder="1" applyAlignment="1">
      <alignment vertical="center"/>
    </xf>
    <xf fontId="38" fillId="0" borderId="27" numFmtId="3" xfId="68" applyNumberFormat="1" applyFont="1" applyBorder="1" applyAlignment="1">
      <alignment vertical="center"/>
    </xf>
    <xf fontId="36" fillId="0" borderId="11" numFmtId="0" xfId="68" applyFont="1" applyBorder="1" applyAlignment="1">
      <alignment horizontal="left" vertical="center"/>
    </xf>
    <xf fontId="36" fillId="0" borderId="12" numFmtId="0" xfId="68" applyFont="1" applyBorder="1" applyAlignment="1">
      <alignment horizontal="left" vertical="center"/>
    </xf>
    <xf fontId="36" fillId="0" borderId="13" numFmtId="0" xfId="68" applyFont="1" applyBorder="1" applyAlignment="1">
      <alignment horizontal="left" vertical="center"/>
    </xf>
    <xf fontId="43" fillId="0" borderId="10" numFmtId="4" xfId="68" applyNumberFormat="1" applyFont="1" applyBorder="1" applyAlignment="1">
      <alignment horizontal="center" vertical="center"/>
    </xf>
    <xf fontId="36" fillId="0" borderId="11" numFmtId="0" xfId="68" applyFont="1" applyBorder="1" applyAlignment="1">
      <alignment horizontal="left" vertical="center" wrapText="1"/>
    </xf>
    <xf fontId="36" fillId="0" borderId="12" numFmtId="0" xfId="68" applyFont="1" applyBorder="1" applyAlignment="1">
      <alignment horizontal="left" vertical="center" wrapText="1"/>
    </xf>
    <xf fontId="36" fillId="0" borderId="13" numFmtId="0" xfId="68" applyFont="1" applyBorder="1" applyAlignment="1">
      <alignment horizontal="left" vertical="center" wrapText="1"/>
    </xf>
    <xf fontId="43" fillId="0" borderId="10" numFmtId="3" xfId="68" applyNumberFormat="1" applyFont="1" applyBorder="1" applyAlignment="1">
      <alignment horizontal="center" vertical="center"/>
    </xf>
    <xf fontId="43" fillId="0" borderId="0" numFmtId="0" xfId="68" applyFont="1" applyAlignment="1">
      <alignment horizontal="center" vertical="center"/>
    </xf>
    <xf fontId="14" fillId="0" borderId="28" numFmtId="0" xfId="68" applyFont="1" applyBorder="1" applyAlignment="1">
      <alignment vertical="center"/>
    </xf>
    <xf fontId="38" fillId="0" borderId="29" numFmtId="3" xfId="68" applyNumberFormat="1" applyFont="1" applyBorder="1" applyAlignment="1">
      <alignment vertical="center"/>
    </xf>
    <xf fontId="38" fillId="0" borderId="27" numFmtId="10" xfId="68" applyNumberFormat="1" applyFont="1" applyBorder="1" applyAlignment="1">
      <alignment vertical="center"/>
    </xf>
    <xf fontId="38" fillId="0" borderId="29" numFmtId="9" xfId="68" applyNumberFormat="1" applyFont="1" applyBorder="1" applyAlignment="1">
      <alignment vertical="center"/>
    </xf>
    <xf fontId="14" fillId="0" borderId="30" numFmtId="0" xfId="68" applyFont="1" applyBorder="1" applyAlignment="1">
      <alignment vertical="center"/>
    </xf>
    <xf fontId="38" fillId="0" borderId="22" numFmtId="3" xfId="68" applyNumberFormat="1" applyFont="1" applyBorder="1" applyAlignment="1">
      <alignment vertical="center"/>
    </xf>
    <xf fontId="14" fillId="0" borderId="31" numFmtId="0" xfId="68" applyFont="1" applyBorder="1" applyAlignment="1">
      <alignment vertical="center"/>
    </xf>
    <xf fontId="38" fillId="0" borderId="32" numFmtId="10" xfId="68" applyNumberFormat="1" applyFont="1" applyBorder="1" applyAlignment="1">
      <alignment vertical="center"/>
    </xf>
    <xf fontId="38" fillId="0" borderId="24" numFmtId="10" xfId="68" applyNumberFormat="1" applyFont="1" applyBorder="1" applyAlignment="1">
      <alignment vertical="center"/>
    </xf>
    <xf fontId="14" fillId="0" borderId="33" numFmtId="0" xfId="68" applyFont="1" applyBorder="1" applyAlignment="1">
      <alignment vertical="center"/>
    </xf>
    <xf fontId="38" fillId="0" borderId="28" numFmtId="10" xfId="68" applyNumberFormat="1" applyFont="1" applyBorder="1" applyAlignment="1">
      <alignment vertical="center"/>
    </xf>
    <xf fontId="14" fillId="0" borderId="34" numFmtId="0" xfId="68" applyFont="1" applyBorder="1" applyAlignment="1">
      <alignment horizontal="left" vertical="center"/>
    </xf>
    <xf fontId="14" fillId="0" borderId="35" numFmtId="1" xfId="68" applyNumberFormat="1" applyFont="1" applyBorder="1" applyAlignment="1">
      <alignment horizontal="center" vertical="center"/>
    </xf>
    <xf fontId="14" fillId="0" borderId="36" numFmtId="0" xfId="68" applyFont="1" applyBorder="1" applyAlignment="1">
      <alignment vertical="center"/>
    </xf>
    <xf fontId="44" fillId="0" borderId="10" numFmtId="10" xfId="68" applyNumberFormat="1" applyFont="1" applyBorder="1" applyAlignment="1">
      <alignment vertical="center"/>
    </xf>
    <xf fontId="14" fillId="0" borderId="37" numFmtId="0" xfId="68" applyFont="1" applyBorder="1" applyAlignment="1">
      <alignment vertical="center"/>
    </xf>
    <xf fontId="38" fillId="0" borderId="38" numFmtId="3" xfId="68" applyNumberFormat="1" applyFont="1" applyBorder="1" applyAlignment="1">
      <alignment vertical="center"/>
    </xf>
    <xf fontId="44" fillId="0" borderId="38" numFmtId="3" xfId="68" applyNumberFormat="1" applyFont="1" applyBorder="1" applyAlignment="1">
      <alignment vertical="center"/>
    </xf>
    <xf fontId="38" fillId="0" borderId="34" numFmtId="0" xfId="68" applyFont="1" applyBorder="1" applyAlignment="1">
      <alignment vertical="center"/>
    </xf>
    <xf fontId="38" fillId="0" borderId="10" numFmtId="3" xfId="68" applyNumberFormat="1" applyFont="1" applyBorder="1" applyAlignment="1">
      <alignment vertical="center"/>
    </xf>
    <xf fontId="14" fillId="0" borderId="0" numFmtId="3" xfId="68" applyNumberFormat="1" applyFont="1" applyAlignment="1">
      <alignment horizontal="center" vertical="center"/>
    </xf>
    <xf fontId="38" fillId="0" borderId="36" numFmtId="0" xfId="68" applyFont="1" applyBorder="1" applyAlignment="1">
      <alignment vertical="center"/>
    </xf>
    <xf fontId="14" fillId="0" borderId="36" numFmtId="0" xfId="68" applyFont="1" applyBorder="1" applyAlignment="1">
      <alignment horizontal="left" vertical="center"/>
    </xf>
    <xf fontId="38" fillId="0" borderId="36" numFmtId="0" xfId="68" applyFont="1" applyBorder="1" applyAlignment="1">
      <alignment horizontal="left" vertical="center"/>
    </xf>
    <xf fontId="38" fillId="0" borderId="37" numFmtId="0" xfId="68" applyFont="1" applyBorder="1" applyAlignment="1">
      <alignment horizontal="left" vertical="center"/>
    </xf>
    <xf fontId="45" fillId="0" borderId="0" numFmtId="0" xfId="0" applyFont="1"/>
    <xf fontId="46" fillId="0" borderId="0" numFmtId="0" xfId="68" applyFont="1" applyAlignment="1">
      <alignment vertical="center"/>
    </xf>
    <xf fontId="47" fillId="0" borderId="0" numFmtId="164" xfId="68" applyNumberFormat="1" applyFont="1" applyAlignment="1">
      <alignment horizontal="center" vertical="center"/>
    </xf>
    <xf fontId="14" fillId="0" borderId="36" numFmtId="0" xfId="68" applyFont="1" applyBorder="1" applyAlignment="1">
      <alignment horizontal="left" vertical="center" wrapText="1"/>
    </xf>
    <xf fontId="38" fillId="0" borderId="10" numFmtId="165" xfId="68" applyNumberFormat="1" applyFont="1" applyBorder="1" applyAlignment="1">
      <alignment horizontal="center" vertical="center"/>
    </xf>
    <xf fontId="38" fillId="0" borderId="10" numFmtId="166" xfId="68" applyNumberFormat="1" applyFont="1" applyBorder="1" applyAlignment="1">
      <alignment vertical="center"/>
    </xf>
    <xf fontId="38" fillId="0" borderId="10" numFmtId="167" xfId="68" applyNumberFormat="1" applyFont="1" applyBorder="1" applyAlignment="1">
      <alignment vertical="center"/>
    </xf>
    <xf fontId="38" fillId="0" borderId="37" numFmtId="0" xfId="68" applyFont="1" applyBorder="1" applyAlignment="1">
      <alignment vertical="center"/>
    </xf>
    <xf fontId="38" fillId="0" borderId="38" numFmtId="167" xfId="68" applyNumberFormat="1" applyFont="1" applyBorder="1" applyAlignment="1">
      <alignment vertical="center"/>
    </xf>
    <xf fontId="14" fillId="0" borderId="0" numFmtId="1" xfId="68" applyNumberFormat="1" applyFont="1" applyAlignment="1">
      <alignment vertical="center"/>
    </xf>
    <xf fontId="14" fillId="0" borderId="0" numFmtId="0" xfId="0" applyFont="1" applyAlignment="1">
      <alignment horizontal="left" vertical="center" wrapText="1"/>
    </xf>
    <xf fontId="14" fillId="0" borderId="0" numFmtId="0" xfId="68" applyFont="1" applyAlignment="1">
      <alignment horizontal="left" vertical="center" wrapText="1"/>
    </xf>
    <xf fontId="14" fillId="0" borderId="0" numFmtId="168" xfId="68" applyNumberFormat="1" applyFont="1" applyAlignment="1">
      <alignment vertical="center"/>
    </xf>
    <xf fontId="48" fillId="0" borderId="0" numFmtId="0" xfId="46" applyFont="1"/>
    <xf fontId="15" fillId="0" borderId="0" numFmtId="0" xfId="46" applyFont="1" applyAlignment="1">
      <alignment wrapText="1"/>
    </xf>
    <xf fontId="15" fillId="0" borderId="10" numFmtId="0" xfId="46" applyFont="1" applyBorder="1" applyAlignment="1">
      <alignment horizontal="center" vertical="center" wrapText="1"/>
    </xf>
    <xf fontId="15" fillId="8" borderId="10" numFmtId="0" xfId="46" applyFont="1" applyFill="1" applyBorder="1" applyAlignment="1">
      <alignment horizontal="center" vertical="center"/>
    </xf>
    <xf fontId="15" fillId="0" borderId="10" numFmtId="0" xfId="46" applyFont="1" applyBorder="1" applyAlignment="1">
      <alignment horizontal="center" vertical="center"/>
    </xf>
    <xf fontId="15" fillId="0" borderId="10" numFmtId="0" xfId="46" applyFont="1" applyBorder="1" applyAlignment="1">
      <alignment horizontal="left" vertical="center" wrapText="1"/>
    </xf>
    <xf fontId="15" fillId="0" borderId="10" numFmtId="4" xfId="46" applyNumberFormat="1" applyFont="1" applyBorder="1" applyAlignment="1">
      <alignment horizontal="center" vertical="center"/>
    </xf>
    <xf fontId="15" fillId="8" borderId="10" numFmtId="0" xfId="46" applyFont="1" applyFill="1" applyBorder="1" applyAlignment="1">
      <alignment horizontal="center" vertical="center" wrapText="1"/>
    </xf>
    <xf fontId="15" fillId="24" borderId="10" numFmtId="0" xfId="46" applyFont="1" applyFill="1" applyBorder="1" applyAlignment="1">
      <alignment horizontal="left" vertical="center" wrapText="1"/>
    </xf>
    <xf fontId="49" fillId="25" borderId="10" numFmtId="0" xfId="46" applyFont="1" applyFill="1" applyBorder="1" applyAlignment="1">
      <alignment horizontal="center" vertical="center" wrapText="1"/>
    </xf>
    <xf fontId="49" fillId="25" borderId="10" numFmtId="2" xfId="46" applyNumberFormat="1" applyFont="1" applyFill="1" applyBorder="1" applyAlignment="1">
      <alignment horizontal="center" vertical="center" wrapText="1"/>
    </xf>
    <xf fontId="15" fillId="24" borderId="10" numFmtId="0" xfId="46" applyFont="1" applyFill="1" applyBorder="1" applyAlignment="1">
      <alignment horizontal="center" wrapText="1"/>
    </xf>
    <xf fontId="0" fillId="0" borderId="10" numFmtId="9" xfId="77" applyNumberFormat="1" applyBorder="1" applyAlignment="1">
      <alignment horizontal="left" vertical="center" wrapText="1"/>
    </xf>
    <xf fontId="0" fillId="0" borderId="10" numFmtId="9" xfId="77" applyNumberFormat="1" applyBorder="1" applyAlignment="1">
      <alignment horizontal="center" vertical="center"/>
    </xf>
    <xf fontId="15" fillId="8" borderId="10" numFmtId="9" xfId="77" applyNumberFormat="1" applyFont="1" applyFill="1" applyBorder="1" applyAlignment="1">
      <alignment horizontal="center" vertical="center"/>
    </xf>
    <xf fontId="15" fillId="0" borderId="11" numFmtId="0" xfId="46" applyFont="1" applyBorder="1" applyAlignment="1">
      <alignment horizontal="center" vertical="center" wrapText="1"/>
    </xf>
    <xf fontId="15" fillId="0" borderId="13" numFmtId="0" xfId="46" applyFont="1" applyBorder="1" applyAlignment="1">
      <alignment horizontal="center" vertical="center" wrapText="1"/>
    </xf>
    <xf fontId="15" fillId="26" borderId="10" numFmtId="0" xfId="46" applyFont="1" applyFill="1" applyBorder="1" applyAlignment="1">
      <alignment horizontal="center" vertical="center" wrapText="1"/>
    </xf>
    <xf fontId="15" fillId="0" borderId="10" numFmtId="0" xfId="46" applyFont="1" applyBorder="1" applyAlignment="1">
      <alignment wrapText="1"/>
    </xf>
    <xf fontId="15" fillId="0" borderId="10" numFmtId="0" xfId="46" applyFont="1" applyBorder="1"/>
    <xf fontId="15" fillId="0" borderId="10" numFmtId="0" xfId="46" applyFont="1" applyBorder="1" applyAlignment="1">
      <alignment horizontal="left" wrapText="1"/>
    </xf>
    <xf fontId="48" fillId="0" borderId="0" numFmtId="0" xfId="46" applyFont="1" applyAlignment="1">
      <alignment wrapText="1"/>
    </xf>
    <xf fontId="48" fillId="0" borderId="10" numFmtId="0" xfId="46" applyFont="1" applyBorder="1" applyAlignment="1">
      <alignment wrapText="1"/>
    </xf>
    <xf fontId="48" fillId="26" borderId="10" numFmtId="4" xfId="46" applyNumberFormat="1" applyFont="1" applyFill="1" applyBorder="1" applyAlignment="1">
      <alignment horizontal="center"/>
    </xf>
    <xf fontId="33" fillId="27" borderId="0" numFmtId="0" xfId="46" applyFont="1" applyFill="1" applyAlignment="1">
      <alignment horizontal="center" vertical="center" wrapText="1"/>
    </xf>
    <xf fontId="43" fillId="27" borderId="0" numFmtId="0" xfId="68" applyFont="1" applyFill="1" applyAlignment="1">
      <alignment vertical="center"/>
    </xf>
    <xf fontId="33" fillId="27" borderId="0" numFmtId="0" xfId="68" applyFont="1" applyFill="1" applyAlignment="1">
      <alignment vertical="center"/>
    </xf>
    <xf fontId="43" fillId="27" borderId="0" numFmtId="0" xfId="0" applyFont="1" applyFill="1" applyAlignment="1">
      <alignment horizontal="center" vertical="center" wrapText="1"/>
    </xf>
    <xf fontId="48" fillId="26" borderId="10" numFmtId="3" xfId="46" applyNumberFormat="1" applyFont="1" applyFill="1" applyBorder="1" applyAlignment="1">
      <alignment horizontal="center"/>
    </xf>
    <xf fontId="48" fillId="0" borderId="0" numFmtId="0" xfId="46" applyFont="1" applyAlignment="1">
      <alignment horizontal="center"/>
    </xf>
    <xf fontId="48" fillId="0" borderId="12" numFmtId="0" xfId="46" applyFont="1" applyBorder="1" applyAlignment="1">
      <alignment wrapText="1"/>
    </xf>
    <xf fontId="48" fillId="0" borderId="12" numFmtId="3" xfId="46" applyNumberFormat="1" applyFont="1" applyBorder="1"/>
    <xf fontId="48" fillId="0" borderId="10" numFmtId="4" xfId="46" applyNumberFormat="1" applyFont="1" applyBorder="1" applyAlignment="1">
      <alignment horizontal="center"/>
    </xf>
    <xf fontId="48" fillId="8" borderId="10" numFmtId="4" xfId="46" applyNumberFormat="1" applyFont="1" applyFill="1" applyBorder="1" applyAlignment="1">
      <alignment horizontal="center"/>
    </xf>
    <xf fontId="48" fillId="0" borderId="0" numFmtId="4" xfId="46" applyNumberFormat="1" applyFont="1" applyAlignment="1">
      <alignment horizontal="center"/>
    </xf>
    <xf fontId="48" fillId="8" borderId="10" numFmtId="10" xfId="46" applyNumberFormat="1" applyFont="1" applyFill="1" applyBorder="1" applyAlignment="1">
      <alignment horizontal="center"/>
    </xf>
    <xf fontId="33" fillId="0" borderId="12" numFmtId="0" xfId="68" applyFont="1" applyBorder="1" applyAlignment="1">
      <alignment vertical="center" wrapText="1"/>
    </xf>
    <xf fontId="44" fillId="0" borderId="12" numFmtId="3" xfId="68" applyNumberFormat="1" applyFont="1" applyBorder="1" applyAlignment="1">
      <alignment horizontal="center" vertical="center"/>
    </xf>
    <xf fontId="38" fillId="0" borderId="12" numFmtId="3" xfId="68" applyNumberFormat="1" applyFont="1" applyBorder="1" applyAlignment="1">
      <alignment horizontal="center" vertical="center"/>
    </xf>
    <xf fontId="38" fillId="0" borderId="10" numFmtId="0" xfId="68" applyFont="1" applyBorder="1" applyAlignment="1">
      <alignment horizontal="center" vertical="center"/>
    </xf>
    <xf fontId="50" fillId="0" borderId="10" numFmtId="0" xfId="46" applyFont="1" applyBorder="1" applyAlignment="1">
      <alignment horizontal="center"/>
    </xf>
    <xf fontId="33" fillId="0" borderId="0" numFmtId="0" xfId="68" applyFont="1" applyAlignment="1">
      <alignment vertical="center"/>
    </xf>
    <xf fontId="48" fillId="0" borderId="10" numFmtId="0" xfId="46" applyFont="1" applyBorder="1"/>
    <xf fontId="15" fillId="24" borderId="10" numFmtId="10" xfId="46" applyNumberFormat="1" applyFont="1" applyFill="1" applyBorder="1"/>
    <xf fontId="48" fillId="28" borderId="10" numFmtId="10" xfId="46" applyNumberFormat="1" applyFont="1" applyFill="1" applyBorder="1"/>
    <xf fontId="44" fillId="28" borderId="10" numFmtId="10" xfId="68" applyNumberFormat="1" applyFont="1" applyFill="1" applyBorder="1" applyAlignment="1">
      <alignment vertical="center"/>
    </xf>
    <xf fontId="33" fillId="0" borderId="0" numFmtId="0" xfId="68" applyFont="1" applyAlignment="1">
      <alignment vertical="center" wrapText="1"/>
    </xf>
    <xf fontId="48" fillId="0" borderId="12" numFmtId="0" xfId="46" applyFont="1" applyBorder="1"/>
    <xf fontId="48" fillId="0" borderId="12" numFmtId="10" xfId="46" applyNumberFormat="1" applyFont="1" applyBorder="1"/>
    <xf fontId="48" fillId="28" borderId="10" numFmtId="0" xfId="46" applyFont="1" applyFill="1" applyBorder="1"/>
    <xf fontId="33" fillId="28" borderId="10" numFmtId="3" xfId="68" applyNumberFormat="1" applyFont="1" applyFill="1" applyBorder="1" applyAlignment="1">
      <alignment horizontal="right" vertical="center"/>
    </xf>
    <xf fontId="44" fillId="28" borderId="10" numFmtId="164" xfId="68" applyNumberFormat="1" applyFont="1" applyFill="1" applyBorder="1" applyAlignment="1">
      <alignment horizontal="right" vertical="center"/>
    </xf>
    <xf fontId="23" fillId="0" borderId="0" numFmtId="0" xfId="0" applyFont="1" applyAlignment="1">
      <alignment horizontal="center" vertical="center"/>
    </xf>
    <xf fontId="14" fillId="0" borderId="0" numFmtId="0" xfId="52" applyFont="1"/>
    <xf fontId="14" fillId="0" borderId="0" numFmtId="0" xfId="52" applyFont="1" applyAlignment="1">
      <alignment horizontal="center" vertical="center"/>
    </xf>
    <xf fontId="27" fillId="0" borderId="0" numFmtId="0" xfId="52" applyFont="1" applyAlignment="1">
      <alignment horizontal="center" vertical="top" wrapText="1"/>
    </xf>
    <xf fontId="36" fillId="0" borderId="0" numFmtId="0" xfId="0" applyFont="1" applyAlignment="1">
      <alignment horizontal="left" vertical="top"/>
    </xf>
    <xf fontId="27" fillId="0" borderId="10" numFmtId="0" xfId="52" applyFont="1" applyBorder="1" applyAlignment="1">
      <alignment horizontal="center" shrinkToFit="1" vertical="center" wrapText="1"/>
    </xf>
    <xf fontId="27" fillId="0" borderId="15" numFmtId="0" xfId="52" applyFont="1" applyBorder="1" applyAlignment="1">
      <alignment horizontal="center" shrinkToFit="1" vertical="center" wrapText="1"/>
    </xf>
    <xf fontId="27" fillId="0" borderId="10" numFmtId="0" xfId="0" applyFont="1" applyBorder="1" applyAlignment="1">
      <alignment horizontal="center" shrinkToFit="1" vertical="center" wrapText="1"/>
    </xf>
    <xf fontId="27" fillId="0" borderId="10" numFmtId="0" xfId="52" applyFont="1" applyBorder="1" applyAlignment="1">
      <alignment horizontal="center" vertical="center" wrapText="1"/>
    </xf>
    <xf fontId="27" fillId="0" borderId="19" numFmtId="0" xfId="52" applyFont="1" applyBorder="1" applyAlignment="1">
      <alignment horizontal="center" shrinkToFit="1" vertical="center" wrapText="1"/>
    </xf>
    <xf fontId="27" fillId="0" borderId="10" numFmtId="0" xfId="52" applyFont="1" applyBorder="1" applyAlignment="1">
      <alignment horizontal="center" shrinkToFit="1" vertical="top" wrapText="1"/>
    </xf>
    <xf fontId="27" fillId="0" borderId="16" numFmtId="0" xfId="52" applyFont="1" applyBorder="1" applyAlignment="1">
      <alignment horizontal="center" shrinkToFit="1" vertical="center" wrapText="1"/>
    </xf>
    <xf fontId="27" fillId="0" borderId="10" numFmtId="0" xfId="52" applyFont="1" applyBorder="1" applyAlignment="1">
      <alignment horizontal="center" vertical="top" wrapText="1"/>
    </xf>
    <xf fontId="27" fillId="0" borderId="11" numFmtId="0" xfId="52" applyFont="1" applyBorder="1" applyAlignment="1">
      <alignment vertical="top" wrapText="1"/>
    </xf>
    <xf fontId="14" fillId="0" borderId="10" numFmtId="14" xfId="52" applyNumberFormat="1" applyFont="1" applyBorder="1" applyAlignment="1">
      <alignment horizontal="center" shrinkToFit="1" vertical="center" wrapText="1"/>
    </xf>
    <xf fontId="14" fillId="0" borderId="10" numFmtId="0" xfId="52" applyFont="1" applyBorder="1" applyAlignment="1">
      <alignment horizontal="center" shrinkToFit="1" vertical="top" wrapText="1"/>
    </xf>
    <xf fontId="14" fillId="0" borderId="10" numFmtId="0" xfId="52" applyFont="1" applyBorder="1" applyAlignment="1">
      <alignment shrinkToFit="1" wrapText="1"/>
    </xf>
    <xf fontId="0" fillId="0" borderId="10" numFmtId="0" xfId="0" applyBorder="1" applyAlignment="1">
      <alignment shrinkToFit="1" wrapText="1"/>
    </xf>
    <xf fontId="14" fillId="0" borderId="11" numFmtId="0" xfId="52" applyFont="1" applyBorder="1" applyAlignment="1">
      <alignment vertical="top" wrapText="1"/>
    </xf>
    <xf fontId="14" fillId="0" borderId="10" numFmtId="14" xfId="44" applyNumberFormat="1" applyFont="1" applyBorder="1" applyAlignment="1">
      <alignment horizontal="center" vertical="center" wrapText="1"/>
    </xf>
    <xf fontId="14" fillId="0" borderId="10" numFmtId="14" xfId="45" applyNumberFormat="1" applyFont="1" applyBorder="1" applyAlignment="1">
      <alignment horizontal="center" vertical="center" wrapText="1"/>
    </xf>
    <xf fontId="14" fillId="0" borderId="10" numFmtId="9" xfId="56" applyNumberFormat="1" applyFont="1" applyBorder="1" applyAlignment="1">
      <alignment horizontal="center" vertical="center" wrapText="1"/>
    </xf>
    <xf fontId="14" fillId="0" borderId="10" numFmtId="0" xfId="52" applyFont="1" applyBorder="1" applyAlignment="1">
      <alignment horizontal="center" shrinkToFit="1" vertical="center" wrapText="1"/>
    </xf>
    <xf fontId="14" fillId="0" borderId="11" numFmtId="0" xfId="52" applyFont="1" applyBorder="1" applyAlignment="1">
      <alignment horizontal="justify" vertical="top" wrapText="1"/>
    </xf>
    <xf fontId="14" fillId="0" borderId="10" numFmtId="0" xfId="56" applyFont="1" applyBorder="1" applyAlignment="1">
      <alignment horizontal="left" vertical="center" wrapText="1"/>
    </xf>
    <xf fontId="14" fillId="0" borderId="10" numFmtId="0" xfId="52" applyFont="1" applyBorder="1" applyAlignment="1">
      <alignment horizontal="left" shrinkToFit="1" vertical="top" wrapText="1"/>
    </xf>
    <xf fontId="14" fillId="0" borderId="10" numFmtId="0" xfId="0" applyFont="1" applyBorder="1" applyAlignment="1">
      <alignment horizontal="center" vertical="center" wrapText="1"/>
    </xf>
    <xf fontId="14" fillId="0" borderId="10" numFmtId="0" xfId="44" applyFont="1" applyBorder="1" applyAlignment="1">
      <alignment horizontal="center" vertical="center" wrapText="1"/>
    </xf>
    <xf fontId="14" fillId="0" borderId="10" numFmtId="14" xfId="56" applyNumberFormat="1" applyFont="1" applyBorder="1" applyAlignment="1">
      <alignment horizontal="center" shrinkToFit="1" vertical="center" wrapText="1"/>
    </xf>
    <xf fontId="51" fillId="0" borderId="10" numFmtId="14" xfId="50" applyNumberFormat="1" applyFont="1" applyBorder="1" applyAlignment="1">
      <alignment horizontal="center" vertical="center"/>
    </xf>
    <xf fontId="37" fillId="0" borderId="10" numFmtId="14" xfId="44" applyNumberFormat="1" applyFont="1" applyBorder="1" applyAlignment="1">
      <alignment horizontal="center" vertical="center" wrapText="1"/>
    </xf>
    <xf fontId="14" fillId="0" borderId="0" numFmtId="0" xfId="52" applyFont="1" applyAlignment="1">
      <alignment vertical="top" wrapText="1"/>
    </xf>
    <xf fontId="31" fillId="0" borderId="0" numFmtId="0" xfId="52" applyFont="1" applyAlignment="1">
      <alignment vertical="center"/>
    </xf>
    <xf fontId="25" fillId="0" borderId="0" numFmtId="0" xfId="52" applyFont="1"/>
    <xf fontId="14" fillId="0" borderId="0" numFmtId="0" xfId="52" applyFont="1" applyAlignment="1">
      <alignment horizontal="center"/>
    </xf>
    <xf fontId="27" fillId="0" borderId="0" numFmtId="0" xfId="52" applyFont="1" applyAlignment="1">
      <alignment horizontal="center"/>
    </xf>
    <xf fontId="27" fillId="0" borderId="15" numFmtId="0" xfId="52" applyFont="1" applyBorder="1" applyAlignment="1">
      <alignment horizontal="center" vertical="center" wrapText="1"/>
    </xf>
    <xf fontId="27" fillId="0" borderId="10" numFmtId="0" xfId="52" applyFont="1" applyBorder="1" applyAlignment="1">
      <alignment horizontal="center" vertical="center"/>
    </xf>
    <xf fontId="40" fillId="0" borderId="15" numFmtId="0" xfId="52" applyFont="1" applyBorder="1" applyAlignment="1">
      <alignment horizontal="center" vertical="center" wrapText="1"/>
    </xf>
    <xf fontId="27" fillId="0" borderId="11" numFmtId="0" xfId="69" applyFont="1" applyBorder="1" applyAlignment="1">
      <alignment horizontal="center" vertical="center"/>
    </xf>
    <xf fontId="27" fillId="0" borderId="12" numFmtId="0" xfId="69" applyFont="1" applyBorder="1" applyAlignment="1">
      <alignment horizontal="center" vertical="center"/>
    </xf>
    <xf fontId="27" fillId="0" borderId="10" numFmtId="0" xfId="69" applyFont="1" applyBorder="1" applyAlignment="1">
      <alignment horizontal="center" vertical="center" wrapText="1"/>
    </xf>
    <xf fontId="27" fillId="0" borderId="0" numFmtId="0" xfId="69" applyFont="1"/>
    <xf fontId="27" fillId="0" borderId="19" numFmtId="0" xfId="52" applyFont="1" applyBorder="1" applyAlignment="1">
      <alignment horizontal="center" vertical="center" wrapText="1"/>
    </xf>
    <xf fontId="40" fillId="0" borderId="19" numFmtId="0" xfId="52" applyFont="1" applyBorder="1" applyAlignment="1">
      <alignment horizontal="center" vertical="center" wrapText="1"/>
    </xf>
    <xf fontId="27" fillId="0" borderId="16" numFmtId="0" xfId="52" applyFont="1" applyBorder="1" applyAlignment="1">
      <alignment horizontal="center" vertical="center" wrapText="1"/>
    </xf>
    <xf fontId="14" fillId="0" borderId="15" numFmtId="0" xfId="52" applyFont="1" applyBorder="1" applyAlignment="1">
      <alignment horizontal="center" vertical="center" wrapText="1"/>
    </xf>
    <xf fontId="40" fillId="0" borderId="16" numFmtId="0" xfId="52" applyFont="1" applyBorder="1" applyAlignment="1">
      <alignment horizontal="center" vertical="center" wrapText="1"/>
    </xf>
    <xf fontId="27" fillId="0" borderId="10" numFmtId="0" xfId="52" applyFont="1" applyBorder="1" applyAlignment="1">
      <alignment horizontal="center" textRotation="90" vertical="center" wrapText="1"/>
    </xf>
    <xf fontId="27" fillId="0" borderId="10" numFmtId="49" xfId="52" applyNumberFormat="1" applyFont="1" applyBorder="1" applyAlignment="1">
      <alignment horizontal="center" vertical="center" wrapText="1"/>
    </xf>
    <xf fontId="27" fillId="0" borderId="10" numFmtId="0" xfId="52" applyFont="1" applyBorder="1" applyAlignment="1">
      <alignment horizontal="left" vertical="center" wrapText="1"/>
    </xf>
    <xf fontId="27" fillId="0" borderId="10" numFmtId="169" xfId="52" applyNumberFormat="1" applyFont="1" applyBorder="1" applyAlignment="1">
      <alignment horizontal="center" vertical="center" wrapText="1"/>
    </xf>
    <xf fontId="40" fillId="0" borderId="10" numFmtId="169" xfId="52" applyNumberFormat="1" applyFont="1" applyBorder="1" applyAlignment="1">
      <alignment horizontal="center" vertical="center" wrapText="1"/>
    </xf>
    <xf fontId="40" fillId="0" borderId="10" numFmtId="2" xfId="52" applyNumberFormat="1" applyFont="1" applyBorder="1" applyAlignment="1">
      <alignment horizontal="center" vertical="center" wrapText="1"/>
    </xf>
    <xf fontId="14" fillId="0" borderId="0" numFmtId="169" xfId="52" applyNumberFormat="1" applyFont="1"/>
    <xf fontId="14" fillId="0" borderId="10" numFmtId="49" xfId="52" applyNumberFormat="1" applyFont="1" applyBorder="1" applyAlignment="1">
      <alignment horizontal="center" vertical="center" wrapText="1"/>
    </xf>
    <xf fontId="27" fillId="0" borderId="10" numFmtId="169" xfId="52" applyNumberFormat="1" applyFont="1" applyBorder="1" applyAlignment="1">
      <alignment horizontal="center" vertical="center"/>
    </xf>
    <xf fontId="14" fillId="0" borderId="10" numFmtId="169" xfId="52" applyNumberFormat="1" applyFont="1" applyBorder="1" applyAlignment="1">
      <alignment horizontal="center" vertical="center" wrapText="1"/>
    </xf>
    <xf fontId="40" fillId="0" borderId="10" numFmtId="4" xfId="0" applyNumberFormat="1" applyFont="1" applyBorder="1" applyAlignment="1">
      <alignment horizontal="center" vertical="center"/>
    </xf>
    <xf fontId="14" fillId="0" borderId="19" numFmtId="0" xfId="52" applyFont="1" applyBorder="1" applyAlignment="1">
      <alignment horizontal="left" vertical="center" wrapText="1"/>
    </xf>
    <xf fontId="27" fillId="0" borderId="0" numFmtId="0" xfId="52" applyFont="1"/>
    <xf fontId="14" fillId="0" borderId="10" numFmtId="0" xfId="60" applyFont="1" applyBorder="1" applyAlignment="1">
      <alignment horizontal="left" vertical="center" wrapText="1"/>
    </xf>
    <xf fontId="27" fillId="0" borderId="10" numFmtId="0" xfId="60" applyFont="1" applyBorder="1" applyAlignment="1">
      <alignment horizontal="left" vertical="center" wrapText="1"/>
    </xf>
    <xf fontId="14" fillId="0" borderId="16" numFmtId="0" xfId="60" applyFont="1" applyBorder="1" applyAlignment="1">
      <alignment horizontal="left" vertical="center" wrapText="1"/>
    </xf>
    <xf fontId="14" fillId="0" borderId="0" numFmtId="0" xfId="52" applyFont="1" applyAlignment="1">
      <alignment horizontal="center" vertical="center" wrapText="1"/>
    </xf>
    <xf fontId="14" fillId="0" borderId="0" numFmtId="0" xfId="52" applyFont="1" applyAlignment="1">
      <alignment horizontal="left" vertical="center" wrapText="1"/>
    </xf>
    <xf fontId="14" fillId="0" borderId="0" numFmtId="0" xfId="52" applyFont="1" applyAlignment="1">
      <alignment horizontal="left" wrapText="1"/>
    </xf>
    <xf fontId="14" fillId="0" borderId="0" numFmtId="0" xfId="52" applyFont="1" applyAlignment="1">
      <alignment wrapText="1"/>
    </xf>
    <xf fontId="14" fillId="0" borderId="0" numFmtId="0" xfId="52" applyFont="1" applyAlignment="1">
      <alignment horizontal="left"/>
    </xf>
    <xf fontId="44" fillId="0" borderId="0" numFmtId="0" xfId="64" applyFont="1"/>
    <xf fontId="52" fillId="0" borderId="0" numFmtId="0" xfId="65" applyFont="1" applyAlignment="1">
      <alignment horizontal="center" vertical="center"/>
    </xf>
    <xf fontId="53" fillId="0" borderId="0" numFmtId="0" xfId="65" applyFont="1" applyAlignment="1">
      <alignment horizontal="center" vertical="center"/>
    </xf>
    <xf fontId="33" fillId="0" borderId="0" numFmtId="0" xfId="65" applyFont="1" applyAlignment="1">
      <alignment horizontal="center" vertical="center"/>
    </xf>
    <xf fontId="54" fillId="0" borderId="0" numFmtId="0" xfId="65" applyFont="1" applyAlignment="1">
      <alignment horizontal="center" vertical="center"/>
    </xf>
    <xf fontId="44" fillId="0" borderId="0" numFmtId="0" xfId="64" applyFont="1" applyAlignment="1">
      <alignment horizontal="center"/>
    </xf>
    <xf fontId="55" fillId="0" borderId="14" numFmtId="0" xfId="64" applyFont="1" applyBorder="1" applyAlignment="1">
      <alignment horizontal="center"/>
    </xf>
    <xf fontId="27" fillId="0" borderId="15" numFmtId="0" xfId="64" applyFont="1" applyBorder="1" applyAlignment="1">
      <alignment horizontal="center" vertical="center" wrapText="1"/>
    </xf>
    <xf fontId="27" fillId="0" borderId="17" numFmtId="0" xfId="64" applyFont="1" applyBorder="1" applyAlignment="1">
      <alignment horizontal="center" vertical="center" wrapText="1"/>
    </xf>
    <xf fontId="27" fillId="0" borderId="11" numFmtId="0" xfId="64" applyFont="1" applyBorder="1" applyAlignment="1">
      <alignment horizontal="center" vertical="center" wrapText="1"/>
    </xf>
    <xf fontId="27" fillId="0" borderId="12" numFmtId="0" xfId="64" applyFont="1" applyBorder="1" applyAlignment="1">
      <alignment horizontal="center" vertical="center" wrapText="1"/>
    </xf>
    <xf fontId="27" fillId="0" borderId="13" numFmtId="0" xfId="64" applyFont="1" applyBorder="1" applyAlignment="1">
      <alignment horizontal="center" vertical="center" wrapText="1"/>
    </xf>
    <xf fontId="27" fillId="0" borderId="10" numFmtId="0" xfId="64" applyFont="1" applyBorder="1" applyAlignment="1">
      <alignment horizontal="center" vertical="center" wrapText="1"/>
    </xf>
    <xf fontId="27" fillId="0" borderId="10" numFmtId="0" xfId="64" applyFont="1" applyBorder="1" applyAlignment="1">
      <alignment horizontal="center" textRotation="90" vertical="center" wrapText="1"/>
    </xf>
    <xf fontId="27" fillId="0" borderId="10" numFmtId="0" xfId="64" applyFont="1" applyBorder="1" applyAlignment="1" applyProtection="1">
      <alignment horizontal="center" textRotation="90" vertical="center" wrapText="1"/>
    </xf>
    <xf fontId="27" fillId="0" borderId="19" numFmtId="0" xfId="64" applyFont="1" applyBorder="1" applyAlignment="1">
      <alignment horizontal="center" vertical="center" wrapText="1"/>
    </xf>
    <xf fontId="27" fillId="0" borderId="39" numFmtId="0" xfId="64" applyFont="1" applyBorder="1" applyAlignment="1">
      <alignment horizontal="center" vertical="center" wrapText="1"/>
    </xf>
    <xf fontId="27" fillId="0" borderId="15" numFmtId="0" xfId="64" applyFont="1" applyBorder="1" applyAlignment="1">
      <alignment horizontal="center" textRotation="90" vertical="center" wrapText="1"/>
    </xf>
    <xf fontId="27" fillId="0" borderId="15" numFmtId="0" xfId="60" applyFont="1" applyBorder="1" applyAlignment="1">
      <alignment horizontal="center" textRotation="90" vertical="center" wrapText="1"/>
    </xf>
    <xf fontId="27" fillId="0" borderId="15" numFmtId="0" xfId="52" applyFont="1" applyBorder="1" applyAlignment="1">
      <alignment horizontal="center" textRotation="90" vertical="center" wrapText="1"/>
    </xf>
    <xf fontId="27" fillId="0" borderId="15" numFmtId="0" xfId="64" applyFont="1" applyBorder="1" applyAlignment="1">
      <alignment horizontal="center" vertical="center"/>
    </xf>
    <xf fontId="27" fillId="0" borderId="15" numFmtId="0" xfId="64" applyFont="1" applyBorder="1" applyAlignment="1" applyProtection="1">
      <alignment horizontal="center" vertical="center" wrapText="1"/>
    </xf>
    <xf fontId="27" fillId="0" borderId="16" numFmtId="0" xfId="64" applyFont="1" applyBorder="1" applyAlignment="1">
      <alignment horizontal="center" vertical="center" wrapText="1"/>
    </xf>
    <xf fontId="27" fillId="0" borderId="20" numFmtId="0" xfId="64" applyFont="1" applyBorder="1" applyAlignment="1">
      <alignment horizontal="center" vertical="center" wrapText="1"/>
    </xf>
    <xf fontId="27" fillId="0" borderId="16" numFmtId="0" xfId="64" applyFont="1" applyBorder="1" applyAlignment="1">
      <alignment horizontal="center" textRotation="90" vertical="center" wrapText="1"/>
    </xf>
    <xf fontId="27" fillId="0" borderId="16" numFmtId="0" xfId="60" applyFont="1" applyBorder="1" applyAlignment="1">
      <alignment horizontal="center" textRotation="90" vertical="center" wrapText="1"/>
    </xf>
    <xf fontId="27" fillId="0" borderId="16" numFmtId="0" xfId="52" applyFont="1" applyBorder="1" applyAlignment="1">
      <alignment horizontal="center" textRotation="90" vertical="center" wrapText="1"/>
    </xf>
    <xf fontId="27" fillId="0" borderId="16" numFmtId="0" xfId="64" applyFont="1" applyBorder="1" applyAlignment="1">
      <alignment horizontal="center" vertical="center"/>
    </xf>
    <xf fontId="27" fillId="0" borderId="10" numFmtId="0" xfId="64" applyFont="1" applyBorder="1" applyAlignment="1">
      <alignment horizontal="center" vertical="center"/>
    </xf>
    <xf fontId="27" fillId="0" borderId="16" numFmtId="0" xfId="64" applyFont="1" applyBorder="1" applyAlignment="1" applyProtection="1">
      <alignment horizontal="center" vertical="center" wrapText="1"/>
    </xf>
    <xf fontId="56" fillId="0" borderId="0" numFmtId="0" xfId="64" applyFont="1"/>
    <xf fontId="56" fillId="0" borderId="10" numFmtId="0" xfId="64" applyFont="1" applyBorder="1" applyAlignment="1">
      <alignment horizontal="center" vertical="center"/>
    </xf>
    <xf fontId="36" fillId="0" borderId="0" numFmtId="0" xfId="64" applyFont="1" applyAlignment="1">
      <alignment horizontal="center" vertical="center" wrapText="1"/>
    </xf>
    <xf fontId="36" fillId="0" borderId="10" numFmtId="1" xfId="64" applyNumberFormat="1" applyFont="1" applyBorder="1" applyAlignment="1">
      <alignment horizontal="center" vertical="center" wrapText="1"/>
    </xf>
    <xf fontId="36" fillId="0" borderId="10" numFmtId="0" xfId="64" applyFont="1" applyBorder="1" applyAlignment="1">
      <alignment horizontal="center" vertical="center" wrapText="1"/>
    </xf>
    <xf fontId="36" fillId="0" borderId="10" numFmtId="14" xfId="64" applyNumberFormat="1" applyFont="1" applyBorder="1" applyAlignment="1">
      <alignment horizontal="center" vertical="center" wrapText="1"/>
    </xf>
    <xf fontId="36" fillId="0" borderId="10" numFmtId="2" xfId="64" applyNumberFormat="1" applyFont="1" applyBorder="1" applyAlignment="1">
      <alignment horizontal="center" vertical="center" wrapText="1"/>
    </xf>
    <xf fontId="36" fillId="0" borderId="10" numFmtId="49" xfId="0" applyNumberFormat="1" applyFont="1" applyBorder="1" applyAlignment="1">
      <alignment horizontal="center" vertical="center"/>
    </xf>
    <xf fontId="43" fillId="0" borderId="15" numFmtId="0" xfId="0" applyFont="1" applyBorder="1" applyAlignment="1">
      <alignment horizontal="center" vertical="center" wrapText="1"/>
    </xf>
    <xf fontId="36" fillId="0" borderId="10" numFmtId="4" xfId="0" applyNumberFormat="1" applyFont="1" applyBorder="1" applyAlignment="1">
      <alignment horizontal="center" vertical="center"/>
    </xf>
    <xf fontId="36" fillId="0" borderId="10" numFmtId="49" xfId="0" applyNumberFormat="1" applyFont="1" applyBorder="1" applyAlignment="1">
      <alignment horizontal="center" vertical="center" wrapText="1"/>
    </xf>
    <xf fontId="36" fillId="0" borderId="10" numFmtId="14" xfId="0" applyNumberFormat="1" applyFont="1" applyBorder="1" applyAlignment="1">
      <alignment horizontal="center" vertical="center"/>
    </xf>
    <xf fontId="36" fillId="0" borderId="10" numFmtId="4" xfId="64" applyNumberFormat="1" applyFont="1" applyBorder="1" applyAlignment="1">
      <alignment horizontal="center" vertical="center" wrapText="1"/>
    </xf>
    <xf fontId="38" fillId="0" borderId="0" numFmtId="4" xfId="64" applyNumberFormat="1" applyFont="1"/>
    <xf fontId="38" fillId="0" borderId="0" numFmtId="0" xfId="52" applyFont="1"/>
    <xf fontId="14" fillId="0" borderId="0" numFmtId="0" xfId="52" applyFont="1" applyAlignment="1">
      <alignment horizontal="right"/>
    </xf>
    <xf fontId="28" fillId="0" borderId="0" numFmtId="0" xfId="52" applyFont="1" applyAlignment="1">
      <alignment horizontal="center"/>
    </xf>
    <xf fontId="28" fillId="0" borderId="0" numFmtId="0" xfId="52" applyFont="1"/>
    <xf fontId="41" fillId="0" borderId="0" numFmtId="2" xfId="52" applyNumberFormat="1" applyFont="1" applyAlignment="1">
      <alignment horizontal="right" vertical="top" wrapText="1"/>
    </xf>
    <xf fontId="35" fillId="0" borderId="0" numFmtId="0" xfId="52" applyFont="1" applyAlignment="1">
      <alignment horizontal="center" wrapText="1"/>
    </xf>
    <xf fontId="35" fillId="0" borderId="0" numFmtId="0" xfId="52" applyFont="1" applyAlignment="1">
      <alignment horizontal="center"/>
    </xf>
    <xf fontId="38" fillId="0" borderId="0" numFmtId="0" xfId="52" applyFont="1" applyAlignment="1">
      <alignment horizontal="right"/>
    </xf>
    <xf fontId="35" fillId="0" borderId="40" numFmtId="0" xfId="52" applyFont="1" applyBorder="1" applyAlignment="1">
      <alignment horizontal="justify"/>
    </xf>
    <xf fontId="38" fillId="0" borderId="40" numFmtId="0" xfId="52" applyFont="1" applyBorder="1" applyAlignment="1">
      <alignment horizontal="justify" vertical="center"/>
    </xf>
    <xf fontId="38" fillId="0" borderId="40" numFmtId="0" xfId="52" applyFont="1" applyBorder="1" applyAlignment="1">
      <alignment horizontal="justify"/>
    </xf>
    <xf fontId="38" fillId="0" borderId="41" numFmtId="0" xfId="52" applyFont="1" applyBorder="1" applyAlignment="1">
      <alignment horizontal="left" vertical="center" wrapText="1"/>
    </xf>
    <xf fontId="38" fillId="0" borderId="41" numFmtId="0" xfId="52" applyFont="1" applyBorder="1" applyAlignment="1">
      <alignment horizontal="left"/>
    </xf>
    <xf fontId="35" fillId="0" borderId="40" numFmtId="0" xfId="52" applyFont="1" applyBorder="1" applyAlignment="1">
      <alignment vertical="top" wrapText="1"/>
    </xf>
    <xf fontId="38" fillId="0" borderId="40" numFmtId="0" xfId="52" applyFont="1" applyBorder="1" applyAlignment="1">
      <alignment horizontal="left" vertical="center"/>
    </xf>
    <xf fontId="35" fillId="0" borderId="42" numFmtId="0" xfId="52" applyFont="1" applyBorder="1" applyAlignment="1">
      <alignment vertical="top" wrapText="1"/>
    </xf>
    <xf fontId="38" fillId="0" borderId="43" numFmtId="0" xfId="52" applyFont="1" applyBorder="1" applyAlignment="1">
      <alignment horizontal="left" vertical="center" wrapText="1"/>
    </xf>
    <xf fontId="35" fillId="0" borderId="42" numFmtId="0" xfId="52" applyFont="1" applyBorder="1" applyAlignment="1">
      <alignment horizontal="justify" vertical="top" wrapText="1"/>
    </xf>
    <xf fontId="38" fillId="0" borderId="43" numFmtId="2" xfId="52" applyNumberFormat="1" applyFont="1" applyBorder="1" applyAlignment="1">
      <alignment horizontal="left" vertical="center" wrapText="1"/>
    </xf>
    <xf fontId="38" fillId="0" borderId="40" numFmtId="0" xfId="52" applyFont="1" applyBorder="1" applyAlignment="1">
      <alignment horizontal="justify" vertical="top" wrapText="1"/>
    </xf>
    <xf fontId="35" fillId="0" borderId="40" numFmtId="0" xfId="52" applyFont="1" applyBorder="1" applyAlignment="1">
      <alignment horizontal="justify" vertical="top" wrapText="1"/>
    </xf>
    <xf fontId="38" fillId="0" borderId="40" numFmtId="170" xfId="52" applyNumberFormat="1" applyFont="1" applyBorder="1" applyAlignment="1">
      <alignment horizontal="justify" vertical="top" wrapText="1"/>
    </xf>
    <xf fontId="38" fillId="29" borderId="40" numFmtId="0" xfId="52" applyFont="1" applyFill="1" applyBorder="1" applyAlignment="1">
      <alignment horizontal="justify" vertical="top" wrapText="1"/>
    </xf>
    <xf fontId="38" fillId="29" borderId="43" numFmtId="4" xfId="52" applyNumberFormat="1" applyFont="1" applyFill="1" applyBorder="1" applyAlignment="1">
      <alignment horizontal="left" vertical="center" wrapText="1"/>
    </xf>
    <xf fontId="38" fillId="0" borderId="40" numFmtId="10" xfId="52" applyNumberFormat="1" applyFont="1" applyBorder="1" applyAlignment="1">
      <alignment horizontal="justify" vertical="top" wrapText="1"/>
    </xf>
    <xf fontId="38" fillId="29" borderId="43" numFmtId="2" xfId="52" applyNumberFormat="1" applyFont="1" applyFill="1" applyBorder="1" applyAlignment="1">
      <alignment horizontal="left" vertical="center" wrapText="1"/>
    </xf>
    <xf fontId="38" fillId="30" borderId="40" numFmtId="0" xfId="52" applyFont="1" applyFill="1" applyBorder="1" applyAlignment="1">
      <alignment horizontal="justify" vertical="top" wrapText="1"/>
    </xf>
    <xf fontId="38" fillId="30" borderId="43" numFmtId="2" xfId="52" applyNumberFormat="1" applyFont="1" applyFill="1" applyBorder="1" applyAlignment="1">
      <alignment horizontal="left" vertical="center" wrapText="1"/>
    </xf>
    <xf fontId="14" fillId="0" borderId="0" numFmtId="2" xfId="52" applyNumberFormat="1" applyFont="1"/>
    <xf fontId="35" fillId="0" borderId="41" numFmtId="0" xfId="52" applyFont="1" applyBorder="1" applyAlignment="1">
      <alignment vertical="top" wrapText="1"/>
    </xf>
    <xf fontId="38" fillId="0" borderId="41" numFmtId="0" xfId="52" applyFont="1" applyBorder="1" applyAlignment="1">
      <alignment vertical="top" wrapText="1"/>
    </xf>
    <xf fontId="37" fillId="0" borderId="0" numFmtId="0" xfId="52" applyFont="1" applyAlignment="1">
      <alignment vertical="center"/>
    </xf>
    <xf fontId="35" fillId="0" borderId="40" numFmtId="0" xfId="52" applyFont="1" applyBorder="1" applyAlignment="1">
      <alignment horizontal="justify" vertical="center" wrapText="1"/>
    </xf>
    <xf fontId="35" fillId="0" borderId="40" numFmtId="4" xfId="52" applyNumberFormat="1" applyFont="1" applyBorder="1" applyAlignment="1">
      <alignment horizontal="justify" vertical="center" wrapText="1"/>
    </xf>
    <xf fontId="57" fillId="0" borderId="0" numFmtId="0" xfId="52" applyFont="1" applyAlignment="1">
      <alignment horizontal="center" vertical="center"/>
    </xf>
    <xf fontId="38" fillId="29" borderId="40" numFmtId="2" xfId="52" applyNumberFormat="1" applyFont="1" applyFill="1" applyBorder="1" applyAlignment="1">
      <alignment horizontal="justify" vertical="top" wrapText="1"/>
    </xf>
    <xf fontId="14" fillId="31" borderId="0" numFmtId="0" xfId="52" applyFont="1" applyFill="1"/>
    <xf fontId="38" fillId="32" borderId="40" numFmtId="0" xfId="52" applyFont="1" applyFill="1" applyBorder="1" applyAlignment="1">
      <alignment horizontal="justify" vertical="top" wrapText="1"/>
    </xf>
    <xf fontId="38" fillId="32" borderId="43" numFmtId="2" xfId="52" applyNumberFormat="1" applyFont="1" applyFill="1" applyBorder="1" applyAlignment="1">
      <alignment horizontal="left" vertical="center" wrapText="1"/>
    </xf>
    <xf fontId="14" fillId="0" borderId="0" numFmtId="171" xfId="52" applyNumberFormat="1" applyFont="1"/>
    <xf fontId="38" fillId="31" borderId="40" numFmtId="0" xfId="52" applyFont="1" applyFill="1" applyBorder="1" applyAlignment="1">
      <alignment horizontal="justify" vertical="top" wrapText="1"/>
    </xf>
    <xf fontId="38" fillId="31" borderId="43" numFmtId="2" xfId="52" applyNumberFormat="1" applyFont="1" applyFill="1" applyBorder="1" applyAlignment="1">
      <alignment horizontal="left" vertical="center" wrapText="1"/>
    </xf>
    <xf fontId="38" fillId="0" borderId="44" numFmtId="10" xfId="52" applyNumberFormat="1" applyFont="1" applyBorder="1" applyAlignment="1">
      <alignment horizontal="justify" vertical="top" wrapText="1"/>
    </xf>
    <xf fontId="27" fillId="0" borderId="24" numFmtId="4" xfId="46" applyNumberFormat="1" applyFont="1" applyBorder="1" applyAlignment="1">
      <alignment horizontal="left" vertical="center" wrapText="1"/>
    </xf>
    <xf fontId="14" fillId="0" borderId="0" numFmtId="172" xfId="52" applyNumberFormat="1" applyFont="1"/>
    <xf fontId="14" fillId="0" borderId="0" numFmtId="173" xfId="82" applyNumberFormat="1" applyFont="1"/>
    <xf fontId="14" fillId="0" borderId="0" numFmtId="160" xfId="82" applyNumberFormat="1" applyFont="1"/>
    <xf fontId="38" fillId="0" borderId="45" numFmtId="0" xfId="52" applyFont="1" applyBorder="1" applyAlignment="1">
      <alignment vertical="top" wrapText="1"/>
    </xf>
    <xf fontId="38" fillId="0" borderId="42" numFmtId="0" xfId="52" applyFont="1" applyBorder="1" applyAlignment="1">
      <alignment vertical="top" wrapText="1"/>
    </xf>
    <xf fontId="38" fillId="0" borderId="40" numFmtId="0" xfId="52" applyFont="1" applyBorder="1" applyAlignment="1">
      <alignment vertical="top" wrapText="1"/>
    </xf>
    <xf fontId="38" fillId="0" borderId="40" numFmtId="0" xfId="52" applyFont="1" applyBorder="1" applyAlignment="1">
      <alignment horizontal="left" vertical="top" wrapText="1"/>
    </xf>
    <xf fontId="38" fillId="0" borderId="46" numFmtId="0" xfId="52" applyFont="1" applyBorder="1" applyAlignment="1">
      <alignment horizontal="left" vertical="top" wrapText="1"/>
    </xf>
    <xf fontId="35" fillId="0" borderId="41" numFmtId="0" xfId="52" applyFont="1" applyBorder="1" applyAlignment="1">
      <alignment horizontal="left" vertical="center" wrapText="1"/>
    </xf>
    <xf fontId="38" fillId="0" borderId="41" numFmtId="0" xfId="52" applyFont="1" applyBorder="1" applyAlignment="1">
      <alignment horizontal="left" vertical="top" wrapText="1"/>
    </xf>
    <xf fontId="38" fillId="0" borderId="44" numFmtId="0" xfId="52" applyFont="1" applyBorder="1" applyAlignment="1">
      <alignment horizontal="justify" vertical="top" wrapText="1"/>
    </xf>
    <xf fontId="38" fillId="0" borderId="46" numFmtId="14" xfId="52" applyNumberFormat="1" applyFont="1" applyBorder="1" applyAlignment="1">
      <alignment horizontal="justify" vertical="top" wrapText="1"/>
    </xf>
    <xf fontId="38" fillId="0" borderId="46" numFmtId="0" xfId="52" applyFont="1" applyBorder="1" applyAlignment="1">
      <alignment horizontal="justify" vertical="top" wrapText="1"/>
    </xf>
    <xf fontId="35" fillId="0" borderId="41" numFmtId="0" xfId="52" applyFont="1" applyBorder="1" applyAlignment="1">
      <alignment horizontal="center" vertical="center" wrapText="1"/>
    </xf>
    <xf fontId="38" fillId="0" borderId="46" numFmtId="0" xfId="52" applyFont="1" applyBorder="1" applyAlignment="1">
      <alignment vertical="top" wrapText="1"/>
    </xf>
    <xf fontId="38" fillId="0" borderId="45" numFmtId="0" xfId="52" applyFont="1" applyBorder="1" applyAlignment="1">
      <alignment horizontal="left" vertical="top" wrapText="1"/>
    </xf>
    <xf fontId="38" fillId="0" borderId="42" numFmtId="0" xfId="52" applyFont="1" applyBorder="1"/>
    <xf fontId="38" fillId="0" borderId="42" numFmtId="0" xfId="52" applyFont="1" applyBorder="1" applyAlignment="1">
      <alignment horizontal="left" vertical="top" wrapText="1"/>
    </xf>
    <xf fontId="35" fillId="0" borderId="0" numFmtId="1" xfId="52" applyNumberFormat="1" applyFont="1" applyAlignment="1">
      <alignment horizontal="left" vertical="top"/>
    </xf>
    <xf fontId="38" fillId="0" borderId="0" numFmtId="49" xfId="52" applyNumberFormat="1" applyFont="1" applyAlignment="1">
      <alignment horizontal="left" vertical="top" wrapText="1"/>
    </xf>
    <xf fontId="38" fillId="0" borderId="0" numFmtId="49" xfId="52" applyNumberFormat="1" applyFont="1" applyAlignment="1">
      <alignment horizontal="left" vertical="top"/>
    </xf>
    <xf fontId="38" fillId="0" borderId="0" numFmtId="0" xfId="52" applyFont="1" applyAlignment="1">
      <alignment horizontal="center" vertical="center"/>
    </xf>
  </cellXfs>
  <cellStyles count="9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ывод 2" xfId="28"/>
    <cellStyle name="Вывод 2 2" xfId="29"/>
    <cellStyle name="Вычисление 2" xfId="30"/>
    <cellStyle name="Вычисление 2 2" xfId="31"/>
    <cellStyle name="Заголовок 1 2" xfId="32"/>
    <cellStyle name="Заголовок 2 2" xfId="33"/>
    <cellStyle name="Заголовок 3 2" xfId="34"/>
    <cellStyle name="Заголовок 4 2" xfId="35"/>
    <cellStyle name="Итог 2" xfId="36"/>
    <cellStyle name="Итог 2 2" xfId="37"/>
    <cellStyle name="Контрольная ячейка 2" xfId="38"/>
    <cellStyle name="Название 2" xfId="39"/>
    <cellStyle name="Нейтральный 2" xfId="40"/>
    <cellStyle name="Обычный" xfId="0" builtinId="0"/>
    <cellStyle name="Обычный 12 2" xfId="41"/>
    <cellStyle name="Обычный 19" xfId="42"/>
    <cellStyle name="Обычный 2" xfId="43"/>
    <cellStyle name="Обычный 2 10" xfId="44"/>
    <cellStyle name="Обычный 2 10 2" xfId="45"/>
    <cellStyle name="Обычный 2 2" xfId="46"/>
    <cellStyle name="Обычный 2 2 2" xfId="47"/>
    <cellStyle name="Обычный 2 3" xfId="48"/>
    <cellStyle name="Обычный 2 3 2" xfId="49"/>
    <cellStyle name="Обычный 2 3 6" xfId="50"/>
    <cellStyle name="Обычный 2 4" xfId="51"/>
    <cellStyle name="Обычный 3" xfId="52"/>
    <cellStyle name="Обычный 3 2" xfId="53"/>
    <cellStyle name="Обычный 3 2 2 2" xfId="54"/>
    <cellStyle name="Обычный 3 21" xfId="55"/>
    <cellStyle name="Обычный 3 7" xfId="56"/>
    <cellStyle name="Обычный 4" xfId="57"/>
    <cellStyle name="Обычный 4 2" xfId="58"/>
    <cellStyle name="Обычный 4 3" xfId="59"/>
    <cellStyle name="Обычный 5" xfId="60"/>
    <cellStyle name="Обычный 6" xfId="61"/>
    <cellStyle name="Обычный 6 2" xfId="62"/>
    <cellStyle name="Обычный 6 2 2" xfId="63"/>
    <cellStyle name="Обычный 6 2 3" xfId="64"/>
    <cellStyle name="Обычный 7" xfId="65"/>
    <cellStyle name="Обычный 7 2" xfId="66"/>
    <cellStyle name="Обычный 8" xfId="67"/>
    <cellStyle name="Обычный_Форматы по компаниям от 12.03" xfId="68"/>
    <cellStyle name="Обычный_Форматы по компаниям_last" xfId="69"/>
    <cellStyle name="Плохой 2" xfId="70"/>
    <cellStyle name="Пояснение 2" xfId="71"/>
    <cellStyle name="Примечание 2" xfId="72"/>
    <cellStyle name="Примечание 2 2" xfId="73"/>
    <cellStyle name="Процентный 2" xfId="74"/>
    <cellStyle name="Процентный 2 2" xfId="75"/>
    <cellStyle name="Процентный 3" xfId="76"/>
    <cellStyle name="Процентный 4" xfId="77"/>
    <cellStyle name="Процентный 4 2" xfId="78"/>
    <cellStyle name="Связанная ячейка 2" xfId="79"/>
    <cellStyle name="Стиль 1" xfId="80"/>
    <cellStyle name="Текст предупреждения 2" xfId="81"/>
    <cellStyle name="Финансовый" xfId="82" builtinId="3"/>
    <cellStyle name="Финансовый 2" xfId="83"/>
    <cellStyle name="Финансовый 2 2" xfId="84"/>
    <cellStyle name="Финансовый 2 2 2 2 2" xfId="85"/>
    <cellStyle name="Финансовый 2 4" xfId="86"/>
    <cellStyle name="Финансовый 3" xfId="87"/>
    <cellStyle name="Финансовый 3 2" xfId="88"/>
    <cellStyle name="Финансовый 4" xfId="89"/>
    <cellStyle name="Финансовый 4 2" xfId="90"/>
    <cellStyle name="Финансовый 5" xfId="91"/>
    <cellStyle name="Хороший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2.xml"/><Relationship  Id="rId11" Type="http://schemas.openxmlformats.org/officeDocument/2006/relationships/worksheet" Target="worksheets/sheet10.xml"/><Relationship  Id="rId10" Type="http://schemas.openxmlformats.org/officeDocument/2006/relationships/worksheet" Target="worksheets/sheet9.xml"/><Relationship  Id="rId15" Type="http://schemas.openxmlformats.org/officeDocument/2006/relationships/sharedStrings" Target="sharedStrings.xml"/><Relationship  Id="rId9" Type="http://schemas.openxmlformats.org/officeDocument/2006/relationships/worksheet" Target="worksheets/sheet8.xml"/><Relationship  Id="rId8" Type="http://schemas.openxmlformats.org/officeDocument/2006/relationships/worksheet" Target="worksheets/sheet7.xml"/><Relationship  Id="rId7" Type="http://schemas.openxmlformats.org/officeDocument/2006/relationships/worksheet" Target="worksheets/sheet6.xml"/><Relationship  Id="rId14" Type="http://schemas.openxmlformats.org/officeDocument/2006/relationships/theme" Target="theme/theme1.xml"/><Relationship  Id="rId6" Type="http://schemas.openxmlformats.org/officeDocument/2006/relationships/worksheet" Target="worksheets/sheet5.xml"/><Relationship  Id="rId5" Type="http://schemas.openxmlformats.org/officeDocument/2006/relationships/worksheet" Target="worksheets/sheet4.xml"/><Relationship  Id="rId16" Type="http://schemas.openxmlformats.org/officeDocument/2006/relationships/styles" Target="styles.xml"/><Relationship  Id="rId4" Type="http://schemas.openxmlformats.org/officeDocument/2006/relationships/worksheet" Target="worksheets/sheet3.xml"/><Relationship  Id="rId12" Type="http://schemas.openxmlformats.org/officeDocument/2006/relationships/worksheet" Target="worksheets/sheet11.xml"/><Relationship  Id="rId3" Type="http://schemas.openxmlformats.org/officeDocument/2006/relationships/worksheet" Target="worksheets/sheet2.xml"/><Relationship  Id="rId2" Type="http://schemas.openxmlformats.org/officeDocument/2006/relationships/worksheet" Target="worksheets/sheet1.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132183"/>
          <c:y val="0.113710"/>
          <c:w val="0.811676"/>
          <c:h val="0.769440"/>
        </c:manualLayout>
      </c:layout>
      <c:lineChart>
        <c:grouping val="standard"/>
        <c:varyColors val="0"/>
        <c:ser>
          <c:idx val="0"/>
          <c:order val="0"/>
          <c:tx>
            <c:strRef>
              <c:f xml:space="preserve">'5. анализ эконом эфф'!$A$83</c:f>
              <c:strCache>
                <c:ptCount val="1"/>
                <c:pt idx="0">
                  <c:v xml:space="preserve">Чистый денежный поток</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 xml:space="preserve">'5. анализ эконом эфф'!$B$83:$M$83</c:f>
              <c:numCache>
                <c:formatCode>#,##0</c:formatCode>
                <c:ptCount val="12"/>
                <c:pt idx="0">
                  <c:v>681037556.6966667</c:v>
                </c:pt>
                <c:pt idx="1">
                  <c:v>-489303784.1099999</c:v>
                </c:pt>
                <c:pt idx="2">
                  <c:v>-299757841.66999996</c:v>
                </c:pt>
                <c:pt idx="3">
                  <c:v>422461017.937085</c:v>
                </c:pt>
                <c:pt idx="4">
                  <c:v>954597094.937533</c:v>
                </c:pt>
                <c:pt idx="5">
                  <c:v>1493743211.675768</c:v>
                </c:pt>
                <c:pt idx="6">
                  <c:v>1550527649.3498893</c:v>
                </c:pt>
                <c:pt idx="7">
                  <c:v>1560012359.5909252</c:v>
                </c:pt>
                <c:pt idx="8">
                  <c:v>1560012359.5909252</c:v>
                </c:pt>
                <c:pt idx="9">
                  <c:v>1560012359.5909252</c:v>
                </c:pt>
                <c:pt idx="10">
                  <c:v>1560012359.5909255</c:v>
                </c:pt>
                <c:pt idx="11">
                  <c:v>1560012359.590925</c:v>
                </c:pt>
              </c:numCache>
            </c:numRef>
          </c:val>
          <c:smooth val="0"/>
        </c:ser>
        <c:ser>
          <c:idx val="1"/>
          <c:order val="1"/>
          <c:tx>
            <c:strRef>
              <c:f xml:space="preserve">'5. анализ эконом эфф'!$A$84</c:f>
              <c:strCache>
                <c:ptCount val="1"/>
                <c:pt idx="0">
                  <c:v xml:space="preserve">Накопленный ЧДП</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 xml:space="preserve">'5. анализ эконом эфф'!$B$84:$M$84</c:f>
              <c:numCache>
                <c:formatCode>#,##0</c:formatCode>
                <c:ptCount val="12"/>
                <c:pt idx="0">
                  <c:v>681037556.6966667</c:v>
                </c:pt>
                <c:pt idx="1">
                  <c:v>191733772.58666682</c:v>
                </c:pt>
                <c:pt idx="2">
                  <c:v>-108024069.08333313</c:v>
                </c:pt>
                <c:pt idx="3">
                  <c:v>314436948.85375184</c:v>
                </c:pt>
                <c:pt idx="4">
                  <c:v>1269034043.7912848</c:v>
                </c:pt>
                <c:pt idx="5">
                  <c:v>2762777255.4670525</c:v>
                </c:pt>
                <c:pt idx="6">
                  <c:v>4313304904.816942</c:v>
                </c:pt>
                <c:pt idx="7">
                  <c:v>5873317264.407867</c:v>
                </c:pt>
                <c:pt idx="8">
                  <c:v>7433329623.998793</c:v>
                </c:pt>
                <c:pt idx="9">
                  <c:v>8993341983.589718</c:v>
                </c:pt>
                <c:pt idx="10">
                  <c:v>10553354343.180643</c:v>
                </c:pt>
                <c:pt idx="11">
                  <c:v>12113366702.771568</c:v>
                </c:pt>
              </c:numCache>
            </c:numRef>
          </c:val>
          <c:smooth val="0"/>
        </c:ser>
        <c:dLbls>
          <c:showBubbleSize val="0"/>
          <c:showCatName val="0"/>
          <c:showLeaderLines val="0"/>
          <c:showLegendKey val="0"/>
          <c:showPercent val="0"/>
          <c:showSerName val="0"/>
          <c:showVal val="0"/>
        </c:dLbls>
        <c:smooth val="0"/>
        <c:axId val="653758288"/>
        <c:axId val="653758832"/>
      </c:lineChart>
      <c:catAx>
        <c:axId val="6537582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53758832"/>
        <c:crosses val="autoZero"/>
        <c:auto val="1"/>
        <c:lblAlgn val="ctr"/>
        <c:lblOffset val="100"/>
        <c:noMultiLvlLbl val="0"/>
      </c:catAx>
      <c:valAx>
        <c:axId val="653758832"/>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53758288"/>
        <c:crosses val="autoZero"/>
        <c:crossBetween val="between"/>
      </c:valAx>
    </c:plotArea>
    <c:legend>
      <c:legendPos val="r"/>
      <c:layout>
        <c:manualLayout>
          <c:xMode val="edge"/>
          <c:yMode val="edge"/>
          <c:x val="0.306383"/>
          <c:y val="0.898043"/>
          <c:w val="0.605741"/>
          <c:h val="0.078432"/>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688" b="0.75000000000000688"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11904</xdr:colOff>
      <xdr:row>31</xdr:row>
      <xdr:rowOff>154781</xdr:rowOff>
    </xdr:from>
    <xdr:to>
      <xdr:col>7</xdr:col>
      <xdr:colOff>23811</xdr:colOff>
      <xdr:row>43</xdr:row>
      <xdr:rowOff>47623</xdr:rowOff>
    </xdr:to>
    <xdr:graphicFrame>
      <xdr:nvGraphicFramePr>
        <xdr:cNvPr id="3" name="Диаграмма 2"/>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efreshError="1"/>
      <sheetData sheetId="14" refreshError="1"/>
      <sheetData sheetId="15" refreshError="1"/>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outlinePr applyStyles="0" summaryBelow="1" summaryRight="1" showOutlineSymbols="1"/>
    <pageSetUpPr autoPageBreaks="1" fitToPage="1"/>
  </sheetPr>
  <sheetViews>
    <sheetView showRuler="1" view="pageBreakPreview" topLeftCell="A9" zoomScale="80" workbookViewId="0">
      <selection activeCell="C23" activeCellId="0" sqref="C23"/>
    </sheetView>
  </sheetViews>
  <sheetFormatPr defaultColWidth="9.140625" defaultRowHeight="14.25"/>
  <cols>
    <col customWidth="1" min="1" max="1" style="1" width="6.140625"/>
    <col customWidth="1" min="2" max="2" style="1" width="53.5703125"/>
    <col customWidth="1" min="3" max="3" style="2" width="94.285156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3" customFormat="1" ht="18.75" customHeight="1">
      <c r="C1" s="4" t="s">
        <v>0</v>
      </c>
    </row>
    <row r="2" s="3" customFormat="1" ht="18.75" customHeight="1">
      <c r="C2" s="5" t="s">
        <v>1</v>
      </c>
    </row>
    <row r="3" s="3" customFormat="1" ht="17.25">
      <c r="A3" s="6"/>
      <c r="C3" s="5" t="s">
        <v>2</v>
      </c>
    </row>
    <row r="4" s="3" customFormat="1" ht="17.25">
      <c r="A4" s="6"/>
      <c r="C4" s="7"/>
      <c r="H4" s="5"/>
    </row>
    <row r="5" s="3" customFormat="1" ht="15">
      <c r="A5" s="8" t="s">
        <v>3</v>
      </c>
      <c r="B5" s="8"/>
      <c r="C5" s="8"/>
      <c r="D5" s="9"/>
      <c r="E5" s="9"/>
      <c r="F5" s="9"/>
      <c r="G5" s="9"/>
      <c r="H5" s="9"/>
      <c r="I5" s="9"/>
      <c r="J5" s="9"/>
    </row>
    <row r="6" s="3" customFormat="1" ht="17.25">
      <c r="A6" s="6"/>
      <c r="C6" s="7"/>
      <c r="H6" s="5"/>
    </row>
    <row r="7" s="3" customFormat="1" ht="17.25">
      <c r="A7" s="10" t="s">
        <v>4</v>
      </c>
      <c r="B7" s="10"/>
      <c r="C7" s="10"/>
      <c r="D7" s="11"/>
      <c r="E7" s="11"/>
      <c r="F7" s="11"/>
      <c r="G7" s="11"/>
      <c r="H7" s="11"/>
      <c r="I7" s="11"/>
      <c r="J7" s="11"/>
      <c r="K7" s="11"/>
      <c r="L7" s="11"/>
      <c r="M7" s="11"/>
      <c r="N7" s="11"/>
      <c r="O7" s="11"/>
      <c r="P7" s="11"/>
      <c r="Q7" s="11"/>
      <c r="R7" s="11"/>
      <c r="S7" s="11"/>
      <c r="T7" s="11"/>
      <c r="U7" s="11"/>
      <c r="V7" s="11"/>
    </row>
    <row r="8" s="3" customFormat="1" ht="17.25">
      <c r="A8" s="10"/>
      <c r="B8" s="10"/>
      <c r="C8" s="12"/>
      <c r="D8" s="10"/>
      <c r="E8" s="10"/>
      <c r="F8" s="10"/>
      <c r="G8" s="10"/>
      <c r="H8" s="10"/>
      <c r="I8" s="11"/>
      <c r="J8" s="11"/>
      <c r="K8" s="11"/>
      <c r="L8" s="11"/>
      <c r="M8" s="11"/>
      <c r="N8" s="11"/>
      <c r="O8" s="11"/>
      <c r="P8" s="11"/>
      <c r="Q8" s="11"/>
      <c r="R8" s="11"/>
      <c r="S8" s="11"/>
      <c r="T8" s="11"/>
      <c r="U8" s="11"/>
      <c r="V8" s="11"/>
    </row>
    <row r="9" s="3" customFormat="1" ht="17.25">
      <c r="A9" s="13" t="s">
        <v>5</v>
      </c>
      <c r="B9" s="13"/>
      <c r="C9" s="13"/>
      <c r="D9" s="14"/>
      <c r="E9" s="14"/>
      <c r="F9" s="14"/>
      <c r="G9" s="14"/>
      <c r="H9" s="14"/>
      <c r="I9" s="11"/>
      <c r="J9" s="11"/>
      <c r="K9" s="11"/>
      <c r="L9" s="11"/>
      <c r="M9" s="11"/>
      <c r="N9" s="11"/>
      <c r="O9" s="11"/>
      <c r="P9" s="11"/>
      <c r="Q9" s="11"/>
      <c r="R9" s="11"/>
      <c r="S9" s="11"/>
      <c r="T9" s="11"/>
      <c r="U9" s="11"/>
      <c r="V9" s="11"/>
    </row>
    <row r="10" s="3" customFormat="1" ht="17.25">
      <c r="A10" s="15" t="s">
        <v>6</v>
      </c>
      <c r="B10" s="15"/>
      <c r="C10" s="15"/>
      <c r="D10" s="16"/>
      <c r="E10" s="16"/>
      <c r="F10" s="16"/>
      <c r="G10" s="16"/>
      <c r="H10" s="16"/>
      <c r="I10" s="11"/>
      <c r="J10" s="11"/>
      <c r="K10" s="11"/>
      <c r="L10" s="11"/>
      <c r="M10" s="11"/>
      <c r="N10" s="11"/>
      <c r="O10" s="11"/>
      <c r="P10" s="11"/>
      <c r="Q10" s="11"/>
      <c r="R10" s="11"/>
      <c r="S10" s="11"/>
      <c r="T10" s="11"/>
      <c r="U10" s="11"/>
      <c r="V10" s="11"/>
    </row>
    <row r="11" s="3" customFormat="1" ht="17.25">
      <c r="A11" s="10"/>
      <c r="B11" s="10"/>
      <c r="C11" s="12"/>
      <c r="D11" s="10"/>
      <c r="E11" s="10"/>
      <c r="F11" s="10"/>
      <c r="G11" s="10"/>
      <c r="H11" s="10"/>
      <c r="I11" s="11"/>
      <c r="J11" s="11"/>
      <c r="K11" s="11"/>
      <c r="L11" s="11"/>
      <c r="M11" s="11"/>
      <c r="N11" s="11"/>
      <c r="O11" s="11"/>
      <c r="P11" s="11"/>
      <c r="Q11" s="11"/>
      <c r="R11" s="11"/>
      <c r="S11" s="11"/>
      <c r="T11" s="11"/>
      <c r="U11" s="11"/>
      <c r="V11" s="11"/>
    </row>
    <row r="12" s="3" customFormat="1" ht="17.25">
      <c r="A12" s="17" t="s">
        <v>7</v>
      </c>
      <c r="B12" s="17"/>
      <c r="C12" s="17"/>
      <c r="D12" s="14"/>
      <c r="E12" s="14"/>
      <c r="F12" s="14"/>
      <c r="G12" s="14"/>
      <c r="H12" s="14"/>
      <c r="I12" s="11"/>
      <c r="J12" s="11"/>
      <c r="K12" s="11"/>
      <c r="L12" s="11"/>
      <c r="M12" s="11"/>
      <c r="N12" s="11"/>
      <c r="O12" s="11"/>
      <c r="P12" s="11"/>
      <c r="Q12" s="11"/>
      <c r="R12" s="11"/>
      <c r="S12" s="11"/>
      <c r="T12" s="11"/>
      <c r="U12" s="11"/>
      <c r="V12" s="11"/>
    </row>
    <row r="13" s="3" customFormat="1" ht="17.25">
      <c r="A13" s="15" t="s">
        <v>8</v>
      </c>
      <c r="B13" s="15"/>
      <c r="C13" s="15"/>
      <c r="D13" s="16"/>
      <c r="E13" s="16"/>
      <c r="F13" s="16"/>
      <c r="G13" s="16"/>
      <c r="H13" s="16"/>
      <c r="I13" s="11"/>
      <c r="J13" s="11"/>
      <c r="K13" s="11"/>
      <c r="L13" s="11"/>
      <c r="M13" s="11"/>
      <c r="N13" s="11"/>
      <c r="O13" s="11"/>
      <c r="P13" s="11"/>
      <c r="Q13" s="11"/>
      <c r="R13" s="11"/>
      <c r="S13" s="11"/>
      <c r="T13" s="11"/>
      <c r="U13" s="11"/>
      <c r="V13" s="11"/>
    </row>
    <row r="14" s="3" customFormat="1" ht="15.75" customHeight="1">
      <c r="A14" s="18"/>
      <c r="B14" s="18"/>
      <c r="C14" s="19"/>
      <c r="D14" s="18"/>
      <c r="E14" s="18"/>
      <c r="F14" s="18"/>
      <c r="G14" s="18"/>
      <c r="H14" s="18"/>
      <c r="I14" s="18"/>
      <c r="J14" s="18"/>
      <c r="K14" s="18"/>
      <c r="L14" s="18"/>
      <c r="M14" s="18"/>
      <c r="N14" s="18"/>
      <c r="O14" s="18"/>
      <c r="P14" s="18"/>
      <c r="Q14" s="18"/>
      <c r="R14" s="18"/>
      <c r="S14" s="18"/>
      <c r="T14" s="18"/>
      <c r="U14" s="18"/>
      <c r="V14" s="18"/>
    </row>
    <row r="15" s="20" customFormat="1" ht="96" customHeight="1">
      <c r="A15" s="21" t="s">
        <v>9</v>
      </c>
      <c r="B15" s="21"/>
      <c r="C15" s="21"/>
      <c r="D15" s="14"/>
      <c r="E15" s="14"/>
      <c r="F15" s="14"/>
      <c r="G15" s="14"/>
      <c r="H15" s="14"/>
      <c r="I15" s="14"/>
      <c r="J15" s="14"/>
      <c r="K15" s="14"/>
      <c r="L15" s="14"/>
      <c r="M15" s="14"/>
      <c r="N15" s="14"/>
      <c r="O15" s="14"/>
      <c r="P15" s="14"/>
      <c r="Q15" s="14"/>
      <c r="R15" s="14"/>
      <c r="S15" s="14"/>
      <c r="T15" s="14"/>
      <c r="U15" s="14"/>
      <c r="V15" s="14"/>
    </row>
    <row r="16" s="20" customFormat="1" ht="15" customHeight="1">
      <c r="A16" s="15" t="s">
        <v>10</v>
      </c>
      <c r="B16" s="15"/>
      <c r="C16" s="15"/>
      <c r="D16" s="16"/>
      <c r="E16" s="16"/>
      <c r="F16" s="16"/>
      <c r="G16" s="16"/>
      <c r="H16" s="16"/>
      <c r="I16" s="16"/>
      <c r="J16" s="16"/>
      <c r="K16" s="16"/>
      <c r="L16" s="16"/>
      <c r="M16" s="16"/>
      <c r="N16" s="16"/>
      <c r="O16" s="16"/>
      <c r="P16" s="16"/>
      <c r="Q16" s="16"/>
      <c r="R16" s="16"/>
      <c r="S16" s="16"/>
      <c r="T16" s="16"/>
      <c r="U16" s="16"/>
      <c r="V16" s="16"/>
    </row>
    <row r="17" s="20" customFormat="1" ht="15" customHeight="1">
      <c r="A17" s="18"/>
      <c r="B17" s="18"/>
      <c r="C17" s="19"/>
      <c r="D17" s="18"/>
      <c r="E17" s="18"/>
      <c r="F17" s="18"/>
      <c r="G17" s="18"/>
      <c r="H17" s="18"/>
      <c r="I17" s="18"/>
      <c r="J17" s="18"/>
      <c r="K17" s="18"/>
      <c r="L17" s="18"/>
      <c r="M17" s="18"/>
      <c r="N17" s="18"/>
      <c r="O17" s="18"/>
      <c r="P17" s="18"/>
      <c r="Q17" s="18"/>
      <c r="R17" s="18"/>
      <c r="S17" s="18"/>
    </row>
    <row r="18" s="20" customFormat="1" ht="15" customHeight="1">
      <c r="A18" s="21" t="s">
        <v>11</v>
      </c>
      <c r="B18" s="17"/>
      <c r="C18" s="17"/>
      <c r="D18" s="22"/>
      <c r="E18" s="22"/>
      <c r="F18" s="22"/>
      <c r="G18" s="22"/>
      <c r="H18" s="22"/>
      <c r="I18" s="22"/>
      <c r="J18" s="22"/>
      <c r="K18" s="22"/>
      <c r="L18" s="22"/>
      <c r="M18" s="22"/>
      <c r="N18" s="22"/>
      <c r="O18" s="22"/>
      <c r="P18" s="22"/>
      <c r="Q18" s="22"/>
      <c r="R18" s="22"/>
      <c r="S18" s="22"/>
      <c r="T18" s="22"/>
      <c r="U18" s="22"/>
      <c r="V18" s="22"/>
    </row>
    <row r="19" s="20" customFormat="1" ht="15" customHeight="1">
      <c r="A19" s="16"/>
      <c r="B19" s="16"/>
      <c r="C19" s="23"/>
      <c r="D19" s="16"/>
      <c r="E19" s="16"/>
      <c r="F19" s="16"/>
      <c r="G19" s="16"/>
      <c r="H19" s="16"/>
      <c r="I19" s="18"/>
      <c r="J19" s="18"/>
      <c r="K19" s="18"/>
      <c r="L19" s="18"/>
      <c r="M19" s="18"/>
      <c r="N19" s="18"/>
      <c r="O19" s="18"/>
      <c r="P19" s="18"/>
      <c r="Q19" s="18"/>
      <c r="R19" s="18"/>
      <c r="S19" s="18"/>
    </row>
    <row r="20" s="20" customFormat="1" ht="39.75" customHeight="1">
      <c r="A20" s="24" t="s">
        <v>12</v>
      </c>
      <c r="B20" s="25" t="s">
        <v>13</v>
      </c>
      <c r="C20" s="26" t="s">
        <v>14</v>
      </c>
      <c r="D20" s="16"/>
      <c r="E20" s="16"/>
      <c r="F20" s="16"/>
      <c r="G20" s="16"/>
      <c r="H20" s="16"/>
      <c r="I20" s="18"/>
      <c r="J20" s="18"/>
      <c r="K20" s="18"/>
      <c r="L20" s="18"/>
      <c r="M20" s="18"/>
      <c r="N20" s="18"/>
      <c r="O20" s="18"/>
      <c r="P20" s="18"/>
      <c r="Q20" s="18"/>
      <c r="R20" s="18"/>
      <c r="S20" s="18"/>
    </row>
    <row r="21" s="20" customFormat="1" ht="16.5" customHeight="1">
      <c r="A21" s="26">
        <v>1</v>
      </c>
      <c r="B21" s="25">
        <v>2</v>
      </c>
      <c r="C21" s="26">
        <v>3</v>
      </c>
      <c r="D21" s="16"/>
      <c r="E21" s="16"/>
      <c r="F21" s="16"/>
      <c r="G21" s="16"/>
      <c r="H21" s="16"/>
      <c r="I21" s="18"/>
      <c r="J21" s="18"/>
      <c r="K21" s="18"/>
      <c r="L21" s="18"/>
      <c r="M21" s="18"/>
      <c r="N21" s="18"/>
      <c r="O21" s="18"/>
      <c r="P21" s="18"/>
      <c r="Q21" s="18"/>
      <c r="R21" s="18"/>
      <c r="S21" s="18"/>
    </row>
    <row r="22" s="20" customFormat="1" ht="55.5" customHeight="1">
      <c r="A22" s="27" t="s">
        <v>15</v>
      </c>
      <c r="B22" s="28" t="s">
        <v>16</v>
      </c>
      <c r="C22" s="29" t="s">
        <v>17</v>
      </c>
      <c r="D22" s="16"/>
      <c r="E22" s="16"/>
      <c r="F22" s="16"/>
      <c r="G22" s="16"/>
      <c r="H22" s="16"/>
      <c r="I22" s="18"/>
      <c r="J22" s="18"/>
      <c r="K22" s="18"/>
      <c r="L22" s="18"/>
      <c r="M22" s="18"/>
      <c r="N22" s="18"/>
      <c r="O22" s="18"/>
      <c r="P22" s="18"/>
      <c r="Q22" s="18"/>
      <c r="R22" s="18"/>
      <c r="S22" s="18"/>
    </row>
    <row r="23" s="20" customFormat="1" ht="101.25" customHeight="1">
      <c r="A23" s="27" t="s">
        <v>18</v>
      </c>
      <c r="B23" s="30" t="s">
        <v>19</v>
      </c>
      <c r="C23" s="29" t="s">
        <v>20</v>
      </c>
      <c r="D23" s="16"/>
      <c r="E23" s="16"/>
      <c r="F23" s="16"/>
      <c r="G23" s="16"/>
      <c r="H23" s="16"/>
      <c r="I23" s="18"/>
      <c r="J23" s="18"/>
      <c r="K23" s="18"/>
      <c r="L23" s="18"/>
      <c r="M23" s="18"/>
      <c r="N23" s="18"/>
      <c r="O23" s="18"/>
      <c r="P23" s="18"/>
      <c r="Q23" s="18"/>
      <c r="R23" s="18"/>
      <c r="S23" s="18"/>
    </row>
    <row r="24" s="20" customFormat="1" ht="22.5" customHeight="1">
      <c r="A24" s="31"/>
      <c r="B24" s="32"/>
      <c r="C24" s="33"/>
      <c r="D24" s="16"/>
      <c r="E24" s="16"/>
      <c r="F24" s="16"/>
      <c r="G24" s="16"/>
      <c r="H24" s="16"/>
      <c r="I24" s="18"/>
      <c r="J24" s="18"/>
      <c r="K24" s="18"/>
      <c r="L24" s="18"/>
      <c r="M24" s="18"/>
      <c r="N24" s="18"/>
      <c r="O24" s="18"/>
      <c r="P24" s="18"/>
      <c r="Q24" s="18"/>
      <c r="R24" s="18"/>
      <c r="S24" s="18"/>
    </row>
    <row r="25" s="20" customFormat="1" ht="58.5" customHeight="1">
      <c r="A25" s="27" t="s">
        <v>21</v>
      </c>
      <c r="B25" s="34" t="s">
        <v>22</v>
      </c>
      <c r="C25" s="34" t="s">
        <v>23</v>
      </c>
      <c r="D25" s="16"/>
      <c r="E25" s="16"/>
      <c r="F25" s="16"/>
      <c r="G25" s="16"/>
      <c r="H25" s="18"/>
      <c r="I25" s="18"/>
      <c r="J25" s="18"/>
      <c r="K25" s="18"/>
      <c r="L25" s="18"/>
      <c r="M25" s="18"/>
      <c r="N25" s="18"/>
      <c r="O25" s="18"/>
      <c r="P25" s="18"/>
      <c r="Q25" s="18"/>
      <c r="R25" s="18"/>
    </row>
    <row r="26" s="20" customFormat="1" ht="42.75" customHeight="1">
      <c r="A26" s="27" t="s">
        <v>24</v>
      </c>
      <c r="B26" s="34" t="s">
        <v>25</v>
      </c>
      <c r="C26" s="34" t="s">
        <v>26</v>
      </c>
      <c r="D26" s="16"/>
      <c r="E26" s="16"/>
      <c r="F26" s="16"/>
      <c r="G26" s="16"/>
      <c r="H26" s="18"/>
      <c r="I26" s="18"/>
      <c r="J26" s="18"/>
      <c r="K26" s="18"/>
      <c r="L26" s="18"/>
      <c r="M26" s="18"/>
      <c r="N26" s="18"/>
      <c r="O26" s="18"/>
      <c r="P26" s="18"/>
      <c r="Q26" s="18"/>
      <c r="R26" s="18"/>
    </row>
    <row r="27" s="20" customFormat="1" ht="51.75" customHeight="1">
      <c r="A27" s="27" t="s">
        <v>27</v>
      </c>
      <c r="B27" s="34" t="s">
        <v>28</v>
      </c>
      <c r="C27" s="35" t="s">
        <v>29</v>
      </c>
      <c r="D27" s="16"/>
      <c r="E27" s="16"/>
      <c r="F27" s="16"/>
      <c r="G27" s="16"/>
      <c r="H27" s="18"/>
      <c r="I27" s="18"/>
      <c r="J27" s="18"/>
      <c r="K27" s="18"/>
      <c r="L27" s="18"/>
      <c r="M27" s="18"/>
      <c r="N27" s="18"/>
      <c r="O27" s="18"/>
      <c r="P27" s="18"/>
      <c r="Q27" s="18"/>
      <c r="R27" s="18"/>
    </row>
    <row r="28" s="20" customFormat="1" ht="42.75" customHeight="1">
      <c r="A28" s="27" t="s">
        <v>30</v>
      </c>
      <c r="B28" s="34" t="s">
        <v>31</v>
      </c>
      <c r="C28" s="34" t="s">
        <v>32</v>
      </c>
      <c r="D28" s="16"/>
      <c r="E28" s="16"/>
      <c r="F28" s="16"/>
      <c r="G28" s="16"/>
      <c r="H28" s="18"/>
      <c r="I28" s="18"/>
      <c r="J28" s="18"/>
      <c r="K28" s="18"/>
      <c r="L28" s="18"/>
      <c r="M28" s="18"/>
      <c r="N28" s="18"/>
      <c r="O28" s="18"/>
      <c r="P28" s="18"/>
      <c r="Q28" s="18"/>
      <c r="R28" s="18"/>
    </row>
    <row r="29" s="20" customFormat="1" ht="51.75" customHeight="1">
      <c r="A29" s="27" t="s">
        <v>33</v>
      </c>
      <c r="B29" s="34" t="s">
        <v>34</v>
      </c>
      <c r="C29" s="34" t="s">
        <v>32</v>
      </c>
      <c r="D29" s="16"/>
      <c r="E29" s="16"/>
      <c r="F29" s="16"/>
      <c r="G29" s="16"/>
      <c r="H29" s="18"/>
      <c r="I29" s="18"/>
      <c r="J29" s="18"/>
      <c r="K29" s="18"/>
      <c r="L29" s="18"/>
      <c r="M29" s="18"/>
      <c r="N29" s="18"/>
      <c r="O29" s="18"/>
      <c r="P29" s="18"/>
      <c r="Q29" s="18"/>
      <c r="R29" s="18"/>
    </row>
    <row r="30" s="20" customFormat="1" ht="51.75" customHeight="1">
      <c r="A30" s="27" t="s">
        <v>35</v>
      </c>
      <c r="B30" s="34" t="s">
        <v>36</v>
      </c>
      <c r="C30" s="34" t="s">
        <v>32</v>
      </c>
      <c r="D30" s="16"/>
      <c r="E30" s="16"/>
      <c r="F30" s="16"/>
      <c r="G30" s="16"/>
      <c r="H30" s="18"/>
      <c r="I30" s="18"/>
      <c r="J30" s="18"/>
      <c r="K30" s="18"/>
      <c r="L30" s="18"/>
      <c r="M30" s="18"/>
      <c r="N30" s="18"/>
      <c r="O30" s="18"/>
      <c r="P30" s="18"/>
      <c r="Q30" s="18"/>
      <c r="R30" s="18"/>
    </row>
    <row r="31" s="20" customFormat="1" ht="51.75" customHeight="1">
      <c r="A31" s="27" t="s">
        <v>37</v>
      </c>
      <c r="B31" s="34" t="s">
        <v>38</v>
      </c>
      <c r="C31" s="34" t="s">
        <v>39</v>
      </c>
      <c r="D31" s="16"/>
      <c r="E31" s="16"/>
      <c r="F31" s="16"/>
      <c r="G31" s="16"/>
      <c r="H31" s="18"/>
      <c r="I31" s="18"/>
      <c r="J31" s="18"/>
      <c r="K31" s="18"/>
      <c r="L31" s="18"/>
      <c r="M31" s="18"/>
      <c r="N31" s="18"/>
      <c r="O31" s="18"/>
      <c r="P31" s="18"/>
      <c r="Q31" s="18"/>
      <c r="R31" s="18"/>
    </row>
    <row r="32" s="20" customFormat="1" ht="51.75" customHeight="1">
      <c r="A32" s="27" t="s">
        <v>40</v>
      </c>
      <c r="B32" s="34" t="s">
        <v>41</v>
      </c>
      <c r="C32" s="34" t="s">
        <v>39</v>
      </c>
      <c r="D32" s="16"/>
      <c r="E32" s="16"/>
      <c r="F32" s="16"/>
      <c r="G32" s="16"/>
      <c r="H32" s="18"/>
      <c r="I32" s="18"/>
      <c r="J32" s="18"/>
      <c r="K32" s="18"/>
      <c r="L32" s="18"/>
      <c r="M32" s="18"/>
      <c r="N32" s="18"/>
      <c r="O32" s="18"/>
      <c r="P32" s="18"/>
      <c r="Q32" s="18"/>
      <c r="R32" s="18"/>
    </row>
    <row r="33" s="20" customFormat="1" ht="101.25" customHeight="1">
      <c r="A33" s="27" t="s">
        <v>42</v>
      </c>
      <c r="B33" s="34" t="s">
        <v>43</v>
      </c>
      <c r="C33" s="34" t="s">
        <v>44</v>
      </c>
      <c r="D33" s="16"/>
      <c r="E33" s="16"/>
      <c r="F33" s="16"/>
      <c r="G33" s="16"/>
      <c r="H33" s="18"/>
      <c r="I33" s="18"/>
      <c r="J33" s="18"/>
      <c r="K33" s="18"/>
      <c r="L33" s="18"/>
      <c r="M33" s="18"/>
      <c r="N33" s="18"/>
      <c r="O33" s="18"/>
      <c r="P33" s="18"/>
      <c r="Q33" s="18"/>
      <c r="R33" s="18"/>
    </row>
    <row r="34" ht="111" customHeight="1">
      <c r="A34" s="27" t="s">
        <v>45</v>
      </c>
      <c r="B34" s="34" t="s">
        <v>46</v>
      </c>
      <c r="C34" s="34" t="s">
        <v>47</v>
      </c>
    </row>
    <row r="35" ht="58.5" customHeight="1">
      <c r="A35" s="27" t="s">
        <v>48</v>
      </c>
      <c r="B35" s="34" t="s">
        <v>49</v>
      </c>
      <c r="C35" s="34" t="s">
        <v>32</v>
      </c>
    </row>
    <row r="36" ht="51.75" customHeight="1">
      <c r="A36" s="27" t="s">
        <v>50</v>
      </c>
      <c r="B36" s="34" t="s">
        <v>51</v>
      </c>
      <c r="C36" s="34" t="s">
        <v>39</v>
      </c>
    </row>
    <row r="37" ht="43.5" customHeight="1">
      <c r="A37" s="27" t="s">
        <v>52</v>
      </c>
      <c r="B37" s="34" t="s">
        <v>53</v>
      </c>
      <c r="C37" s="34" t="s">
        <v>39</v>
      </c>
    </row>
    <row r="38" ht="43.5" customHeight="1">
      <c r="A38" s="27" t="s">
        <v>54</v>
      </c>
      <c r="B38" s="34" t="s">
        <v>55</v>
      </c>
      <c r="C38" s="34" t="s">
        <v>39</v>
      </c>
    </row>
    <row r="39" ht="23.25" customHeight="1">
      <c r="A39" s="31"/>
      <c r="B39" s="32"/>
      <c r="C39" s="33"/>
    </row>
    <row r="40" ht="181.5">
      <c r="A40" s="27" t="s">
        <v>56</v>
      </c>
      <c r="B40" s="34" t="s">
        <v>57</v>
      </c>
      <c r="C40" s="34" t="s">
        <v>58</v>
      </c>
    </row>
    <row r="41" ht="105.75" customHeight="1">
      <c r="A41" s="27" t="s">
        <v>59</v>
      </c>
      <c r="B41" s="34" t="s">
        <v>60</v>
      </c>
      <c r="C41" s="34" t="s">
        <v>61</v>
      </c>
    </row>
    <row r="42" ht="83.25" customHeight="1">
      <c r="A42" s="27" t="s">
        <v>62</v>
      </c>
      <c r="B42" s="34" t="s">
        <v>63</v>
      </c>
      <c r="C42" s="34" t="s">
        <v>61</v>
      </c>
    </row>
    <row r="43" ht="186" customHeight="1">
      <c r="A43" s="27" t="s">
        <v>64</v>
      </c>
      <c r="B43" s="34" t="s">
        <v>65</v>
      </c>
      <c r="C43" s="34" t="s">
        <v>66</v>
      </c>
    </row>
    <row r="44" ht="111" customHeight="1">
      <c r="A44" s="27" t="s">
        <v>67</v>
      </c>
      <c r="B44" s="34" t="s">
        <v>68</v>
      </c>
      <c r="C44" s="34" t="s">
        <v>23</v>
      </c>
    </row>
    <row r="45" ht="120" customHeight="1">
      <c r="A45" s="27" t="s">
        <v>69</v>
      </c>
      <c r="B45" s="34" t="s">
        <v>70</v>
      </c>
      <c r="C45" s="34" t="s">
        <v>23</v>
      </c>
    </row>
    <row r="46" ht="101.25" customHeight="1">
      <c r="A46" s="27" t="s">
        <v>71</v>
      </c>
      <c r="B46" s="34" t="s">
        <v>72</v>
      </c>
      <c r="C46" s="34" t="s">
        <v>23</v>
      </c>
    </row>
    <row r="47" ht="18.75" customHeight="1">
      <c r="A47" s="31"/>
      <c r="B47" s="32"/>
      <c r="C47" s="33"/>
    </row>
    <row r="48" ht="75.75" customHeight="1">
      <c r="A48" s="27" t="s">
        <v>73</v>
      </c>
      <c r="B48" s="34" t="s">
        <v>74</v>
      </c>
      <c r="C48" s="34" t="str">
        <f>CONCATENATE(ROUND('6.2. Паспорт фин осв ввод'!AC24,2)," млн рублей")</f>
        <v xml:space="preserve">569.2 млн рублей</v>
      </c>
    </row>
    <row r="49" ht="71.25" customHeight="1">
      <c r="A49" s="27" t="s">
        <v>75</v>
      </c>
      <c r="B49" s="34" t="s">
        <v>76</v>
      </c>
      <c r="C49" s="34" t="str">
        <f>CONCATENATE(ROUND('6.2. Паспорт фин осв ввод'!AC30,2)," млн рублей")</f>
        <v xml:space="preserve">789.0600000000001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3" fitToWidth="1" fitToHeight="1" pageOrder="downThenOver" orientation="portrait" usePrinterDefaults="1" blackAndWhite="0" draft="0" cellComments="none" useFirstPageNumber="0" errors="displayed" horizontalDpi="600" verticalDpi="600" copies="1"/>
  <headerFooter/>
  <extLst>
    <ext xmlns:x14="http://schemas.microsoft.com/office/spreadsheetml/2009/9/main" uri="{CCE6A557-97BC-4b89-ADB6-D9C93CAAB3DF}">
      <x14:dataValidations xmlns:xm="http://schemas.microsoft.com/office/excel/2006/main" count="2" disablePrompts="0">
        <x14:dataValidation xr:uid="{004A0032-001B-4C6D-AFD0-008D00E20025}" type="list" allowBlank="1" errorStyle="stop" imeMode="noControl" operator="between" showDropDown="0" showErrorMessage="1" showInputMessage="1">
          <x14:formula1>
            <xm:f>список1</xm:f>
          </x14:formula1>
          <xm:sqref>C23</xm:sqref>
        </x14:dataValidation>
        <x14:dataValidation xr:uid="{000F00A6-0031-47A5-A56B-0064008900B9}" type="list" allowBlank="1" errorStyle="stop" imeMode="noControl" operator="between" showDropDown="0" showErrorMessage="1" showInputMessage="1">
          <x14:formula1>
            <xm:f>список</xm:f>
          </x14:formula1>
          <xm:sqref>C22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2">
    <outlinePr applyStyles="0" summaryBelow="1" summaryRight="1" showOutlineSymbols="1"/>
    <pageSetUpPr autoPageBreaks="1" fitToPage="1"/>
  </sheetPr>
  <sheetViews>
    <sheetView showRuler="1" view="pageBreakPreview" topLeftCell="A15" zoomScale="70" workbookViewId="0">
      <selection activeCell="A23" activeCellId="0" sqref="A23"/>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148.710937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94.85546875"/>
    <col customWidth="1" min="18" max="18" style="1" width="27"/>
    <col customWidth="1" min="19" max="19" style="1" width="43"/>
    <col min="20" max="16384" style="1" width="9.140625"/>
  </cols>
  <sheetData>
    <row r="1" s="3" customFormat="1" ht="18.75" customHeight="1">
      <c r="S1" s="4" t="s">
        <v>0</v>
      </c>
    </row>
    <row r="2" s="3" customFormat="1" ht="18.75" customHeight="1">
      <c r="S2" s="5" t="s">
        <v>1</v>
      </c>
    </row>
    <row r="3" s="3" customFormat="1" ht="17.25">
      <c r="S3" s="5" t="s">
        <v>2</v>
      </c>
    </row>
    <row r="4" s="3" customFormat="1" ht="18.75" customHeight="1">
      <c r="A4" s="8" t="str">
        <f>CONCATENATE('1. паспорт местоположение'!A5:B5,'1. паспорт местоположение'!C5)</f>
        <v xml:space="preserve">Год раскрытия информации: 2026 год</v>
      </c>
      <c r="B4" s="8"/>
      <c r="C4" s="8"/>
      <c r="D4" s="8"/>
      <c r="E4" s="8"/>
      <c r="F4" s="8"/>
      <c r="G4" s="8"/>
      <c r="H4" s="8"/>
      <c r="I4" s="8"/>
      <c r="J4" s="8"/>
      <c r="K4" s="8"/>
      <c r="L4" s="8"/>
      <c r="M4" s="8"/>
      <c r="N4" s="8"/>
      <c r="O4" s="8"/>
      <c r="P4" s="8"/>
      <c r="Q4" s="8"/>
      <c r="R4" s="8"/>
      <c r="S4" s="8"/>
    </row>
    <row r="5" s="3" customFormat="1" ht="15.75">
      <c r="A5" s="6"/>
    </row>
    <row r="6" s="3" customFormat="1" ht="17.25">
      <c r="A6" s="10" t="s">
        <v>4</v>
      </c>
      <c r="B6" s="10"/>
      <c r="C6" s="10"/>
      <c r="D6" s="10"/>
      <c r="E6" s="10"/>
      <c r="F6" s="10"/>
      <c r="G6" s="10"/>
      <c r="H6" s="10"/>
      <c r="I6" s="10"/>
      <c r="J6" s="10"/>
      <c r="K6" s="10"/>
      <c r="L6" s="10"/>
      <c r="M6" s="10"/>
      <c r="N6" s="10"/>
      <c r="O6" s="10"/>
      <c r="P6" s="10"/>
      <c r="Q6" s="10"/>
      <c r="R6" s="10"/>
      <c r="S6" s="10"/>
      <c r="T6" s="11"/>
      <c r="U6" s="11"/>
      <c r="V6" s="11"/>
      <c r="W6" s="11"/>
      <c r="X6" s="11"/>
      <c r="Y6" s="11"/>
      <c r="Z6" s="11"/>
      <c r="AA6" s="11"/>
      <c r="AB6" s="11"/>
    </row>
    <row r="7" s="3" customFormat="1" ht="17.25">
      <c r="A7" s="10"/>
      <c r="B7" s="10"/>
      <c r="C7" s="10"/>
      <c r="D7" s="10"/>
      <c r="E7" s="10"/>
      <c r="F7" s="10"/>
      <c r="G7" s="10"/>
      <c r="H7" s="10"/>
      <c r="I7" s="10"/>
      <c r="J7" s="10"/>
      <c r="K7" s="10"/>
      <c r="L7" s="10"/>
      <c r="M7" s="10"/>
      <c r="N7" s="10"/>
      <c r="O7" s="10"/>
      <c r="P7" s="10"/>
      <c r="Q7" s="10"/>
      <c r="R7" s="10"/>
      <c r="S7" s="10"/>
      <c r="T7" s="11"/>
      <c r="U7" s="11"/>
      <c r="V7" s="11"/>
      <c r="W7" s="11"/>
      <c r="X7" s="11"/>
      <c r="Y7" s="11"/>
      <c r="Z7" s="11"/>
      <c r="AA7" s="11"/>
      <c r="AB7" s="11"/>
    </row>
    <row r="8" s="3" customFormat="1" ht="17.25">
      <c r="A8" s="36" t="str">
        <f>'1. паспорт местоположение'!A9:C9</f>
        <v xml:space="preserve">Акционерное общество "Россети Янтарь" ДЗО  ПАО "Россети"</v>
      </c>
      <c r="B8" s="36"/>
      <c r="C8" s="36"/>
      <c r="D8" s="36"/>
      <c r="E8" s="36"/>
      <c r="F8" s="36"/>
      <c r="G8" s="36"/>
      <c r="H8" s="36"/>
      <c r="I8" s="36"/>
      <c r="J8" s="36"/>
      <c r="K8" s="36"/>
      <c r="L8" s="36"/>
      <c r="M8" s="36"/>
      <c r="N8" s="36"/>
      <c r="O8" s="36"/>
      <c r="P8" s="36"/>
      <c r="Q8" s="36"/>
      <c r="R8" s="36"/>
      <c r="S8" s="36"/>
      <c r="T8" s="11"/>
      <c r="U8" s="11"/>
      <c r="V8" s="11"/>
      <c r="W8" s="11"/>
      <c r="X8" s="11"/>
      <c r="Y8" s="11"/>
      <c r="Z8" s="11"/>
      <c r="AA8" s="11"/>
      <c r="AB8" s="11"/>
    </row>
    <row r="9" s="3" customFormat="1" ht="17.25">
      <c r="A9" s="15" t="s">
        <v>6</v>
      </c>
      <c r="B9" s="15"/>
      <c r="C9" s="15"/>
      <c r="D9" s="15"/>
      <c r="E9" s="15"/>
      <c r="F9" s="15"/>
      <c r="G9" s="15"/>
      <c r="H9" s="15"/>
      <c r="I9" s="15"/>
      <c r="J9" s="15"/>
      <c r="K9" s="15"/>
      <c r="L9" s="15"/>
      <c r="M9" s="15"/>
      <c r="N9" s="15"/>
      <c r="O9" s="15"/>
      <c r="P9" s="15"/>
      <c r="Q9" s="15"/>
      <c r="R9" s="15"/>
      <c r="S9" s="15"/>
      <c r="T9" s="11"/>
      <c r="U9" s="11"/>
      <c r="V9" s="11"/>
      <c r="W9" s="11"/>
      <c r="X9" s="11"/>
      <c r="Y9" s="11"/>
      <c r="Z9" s="11"/>
      <c r="AA9" s="11"/>
      <c r="AB9" s="11"/>
    </row>
    <row r="10" s="3" customFormat="1" ht="17.25">
      <c r="A10" s="10"/>
      <c r="B10" s="10"/>
      <c r="C10" s="10"/>
      <c r="D10" s="10"/>
      <c r="E10" s="10"/>
      <c r="F10" s="10"/>
      <c r="G10" s="10"/>
      <c r="H10" s="10"/>
      <c r="I10" s="10"/>
      <c r="J10" s="10"/>
      <c r="K10" s="10"/>
      <c r="L10" s="10"/>
      <c r="M10" s="10"/>
      <c r="N10" s="10"/>
      <c r="O10" s="10"/>
      <c r="P10" s="10"/>
      <c r="Q10" s="10"/>
      <c r="R10" s="10"/>
      <c r="S10" s="10"/>
      <c r="T10" s="11"/>
      <c r="U10" s="11"/>
      <c r="V10" s="11"/>
      <c r="W10" s="11"/>
      <c r="X10" s="11"/>
      <c r="Y10" s="11"/>
      <c r="Z10" s="11"/>
      <c r="AA10" s="11"/>
      <c r="AB10" s="11"/>
    </row>
    <row r="11" s="3" customFormat="1" ht="17.25">
      <c r="A11" s="36" t="str">
        <f>'1. паспорт местоположение'!A12:C12</f>
        <v>O_24-0713</v>
      </c>
      <c r="B11" s="36"/>
      <c r="C11" s="36"/>
      <c r="D11" s="36"/>
      <c r="E11" s="36"/>
      <c r="F11" s="36"/>
      <c r="G11" s="36"/>
      <c r="H11" s="36"/>
      <c r="I11" s="36"/>
      <c r="J11" s="36"/>
      <c r="K11" s="36"/>
      <c r="L11" s="36"/>
      <c r="M11" s="36"/>
      <c r="N11" s="36"/>
      <c r="O11" s="36"/>
      <c r="P11" s="36"/>
      <c r="Q11" s="36"/>
      <c r="R11" s="36"/>
      <c r="S11" s="36"/>
      <c r="T11" s="11"/>
      <c r="U11" s="11"/>
      <c r="V11" s="11"/>
      <c r="W11" s="11"/>
      <c r="X11" s="11"/>
      <c r="Y11" s="11"/>
      <c r="Z11" s="11"/>
      <c r="AA11" s="11"/>
      <c r="AB11" s="11"/>
    </row>
    <row r="12" s="3" customFormat="1" ht="17.25">
      <c r="A12" s="15" t="s">
        <v>8</v>
      </c>
      <c r="B12" s="15"/>
      <c r="C12" s="15"/>
      <c r="D12" s="15"/>
      <c r="E12" s="15"/>
      <c r="F12" s="15"/>
      <c r="G12" s="15"/>
      <c r="H12" s="15"/>
      <c r="I12" s="15"/>
      <c r="J12" s="15"/>
      <c r="K12" s="15"/>
      <c r="L12" s="15"/>
      <c r="M12" s="15"/>
      <c r="N12" s="15"/>
      <c r="O12" s="15"/>
      <c r="P12" s="15"/>
      <c r="Q12" s="15"/>
      <c r="R12" s="15"/>
      <c r="S12" s="15"/>
      <c r="T12" s="11"/>
      <c r="U12" s="11"/>
      <c r="V12" s="11"/>
      <c r="W12" s="11"/>
      <c r="X12" s="11"/>
      <c r="Y12" s="11"/>
      <c r="Z12" s="11"/>
      <c r="AA12" s="11"/>
      <c r="AB12" s="11"/>
    </row>
    <row r="13" s="3" customFormat="1" ht="15.75" customHeight="1">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row>
    <row r="14" s="20" customFormat="1" ht="15.75">
      <c r="A14" s="37" t="str">
        <f>'1. паспорт местоположение'!A15:C15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7"/>
      <c r="C14" s="37"/>
      <c r="D14" s="37"/>
      <c r="E14" s="37"/>
      <c r="F14" s="37"/>
      <c r="G14" s="37"/>
      <c r="H14" s="37"/>
      <c r="I14" s="37"/>
      <c r="J14" s="37"/>
      <c r="K14" s="37"/>
      <c r="L14" s="37"/>
      <c r="M14" s="37"/>
      <c r="N14" s="37"/>
      <c r="O14" s="37"/>
      <c r="P14" s="37"/>
      <c r="Q14" s="37"/>
      <c r="R14" s="37"/>
      <c r="S14" s="37"/>
      <c r="T14" s="14"/>
      <c r="U14" s="14"/>
      <c r="V14" s="14"/>
      <c r="W14" s="14"/>
      <c r="X14" s="14"/>
      <c r="Y14" s="14"/>
      <c r="Z14" s="14"/>
      <c r="AA14" s="14"/>
      <c r="AB14" s="14"/>
    </row>
    <row r="15" s="20" customFormat="1" ht="15" customHeight="1">
      <c r="A15" s="15" t="s">
        <v>10</v>
      </c>
      <c r="B15" s="15"/>
      <c r="C15" s="15"/>
      <c r="D15" s="15"/>
      <c r="E15" s="15"/>
      <c r="F15" s="15"/>
      <c r="G15" s="15"/>
      <c r="H15" s="15"/>
      <c r="I15" s="15"/>
      <c r="J15" s="15"/>
      <c r="K15" s="15"/>
      <c r="L15" s="15"/>
      <c r="M15" s="15"/>
      <c r="N15" s="15"/>
      <c r="O15" s="15"/>
      <c r="P15" s="15"/>
      <c r="Q15" s="15"/>
      <c r="R15" s="15"/>
      <c r="S15" s="15"/>
      <c r="T15" s="16"/>
      <c r="U15" s="16"/>
      <c r="V15" s="16"/>
      <c r="W15" s="16"/>
      <c r="X15" s="16"/>
      <c r="Y15" s="16"/>
      <c r="Z15" s="16"/>
      <c r="AA15" s="16"/>
      <c r="AB15" s="16"/>
    </row>
    <row r="16" s="20" customFormat="1" ht="15" customHeight="1">
      <c r="A16" s="18"/>
      <c r="B16" s="18"/>
      <c r="C16" s="18"/>
      <c r="D16" s="18"/>
      <c r="E16" s="18"/>
      <c r="F16" s="18"/>
      <c r="G16" s="18"/>
      <c r="H16" s="18"/>
      <c r="I16" s="18"/>
      <c r="J16" s="18"/>
      <c r="K16" s="18"/>
      <c r="L16" s="18"/>
      <c r="M16" s="18"/>
      <c r="N16" s="18"/>
      <c r="O16" s="18"/>
      <c r="P16" s="18"/>
      <c r="Q16" s="18"/>
      <c r="R16" s="18"/>
      <c r="S16" s="18"/>
      <c r="T16" s="18"/>
      <c r="U16" s="18"/>
      <c r="V16" s="18"/>
      <c r="W16" s="18"/>
      <c r="X16" s="18"/>
      <c r="Y16" s="18"/>
    </row>
    <row r="17" s="20" customFormat="1" ht="45.75" customHeight="1">
      <c r="A17" s="21" t="s">
        <v>77</v>
      </c>
      <c r="B17" s="21"/>
      <c r="C17" s="21"/>
      <c r="D17" s="21"/>
      <c r="E17" s="21"/>
      <c r="F17" s="21"/>
      <c r="G17" s="21"/>
      <c r="H17" s="21"/>
      <c r="I17" s="21"/>
      <c r="J17" s="21"/>
      <c r="K17" s="21"/>
      <c r="L17" s="21"/>
      <c r="M17" s="21"/>
      <c r="N17" s="21"/>
      <c r="O17" s="21"/>
      <c r="P17" s="21"/>
      <c r="Q17" s="21"/>
      <c r="R17" s="21"/>
      <c r="S17" s="21"/>
      <c r="T17" s="22"/>
      <c r="U17" s="22"/>
      <c r="V17" s="22"/>
      <c r="W17" s="22"/>
      <c r="X17" s="22"/>
      <c r="Y17" s="22"/>
      <c r="Z17" s="22"/>
      <c r="AA17" s="22"/>
      <c r="AB17" s="22"/>
    </row>
    <row r="18" s="20" customFormat="1" ht="15" customHeight="1">
      <c r="A18" s="38"/>
      <c r="B18" s="38"/>
      <c r="C18" s="38"/>
      <c r="D18" s="38"/>
      <c r="E18" s="38"/>
      <c r="F18" s="38"/>
      <c r="G18" s="38"/>
      <c r="H18" s="38"/>
      <c r="I18" s="38"/>
      <c r="J18" s="38"/>
      <c r="K18" s="38"/>
      <c r="L18" s="38"/>
      <c r="M18" s="38"/>
      <c r="N18" s="38"/>
      <c r="O18" s="38"/>
      <c r="P18" s="38"/>
      <c r="Q18" s="38"/>
      <c r="R18" s="38"/>
      <c r="S18" s="38"/>
      <c r="T18" s="18"/>
      <c r="U18" s="18"/>
      <c r="V18" s="18"/>
      <c r="W18" s="18"/>
      <c r="X18" s="18"/>
      <c r="Y18" s="18"/>
    </row>
    <row r="19" s="20" customFormat="1" ht="54" customHeight="1">
      <c r="A19" s="39" t="s">
        <v>12</v>
      </c>
      <c r="B19" s="39" t="s">
        <v>78</v>
      </c>
      <c r="C19" s="40" t="s">
        <v>79</v>
      </c>
      <c r="D19" s="39" t="s">
        <v>80</v>
      </c>
      <c r="E19" s="39" t="s">
        <v>81</v>
      </c>
      <c r="F19" s="39" t="s">
        <v>82</v>
      </c>
      <c r="G19" s="39" t="s">
        <v>83</v>
      </c>
      <c r="H19" s="39" t="s">
        <v>84</v>
      </c>
      <c r="I19" s="39" t="s">
        <v>85</v>
      </c>
      <c r="J19" s="39" t="s">
        <v>86</v>
      </c>
      <c r="K19" s="39" t="s">
        <v>87</v>
      </c>
      <c r="L19" s="39" t="s">
        <v>88</v>
      </c>
      <c r="M19" s="39" t="s">
        <v>89</v>
      </c>
      <c r="N19" s="39" t="s">
        <v>90</v>
      </c>
      <c r="O19" s="39" t="s">
        <v>91</v>
      </c>
      <c r="P19" s="39" t="s">
        <v>92</v>
      </c>
      <c r="Q19" s="39" t="s">
        <v>93</v>
      </c>
      <c r="R19" s="39"/>
      <c r="S19" s="41" t="s">
        <v>94</v>
      </c>
      <c r="T19" s="18"/>
      <c r="U19" s="18"/>
      <c r="V19" s="18"/>
      <c r="W19" s="18"/>
      <c r="X19" s="18"/>
      <c r="Y19" s="18"/>
    </row>
    <row r="20" s="20" customFormat="1" ht="180.75" customHeight="1">
      <c r="A20" s="39"/>
      <c r="B20" s="39"/>
      <c r="C20" s="42"/>
      <c r="D20" s="39"/>
      <c r="E20" s="39"/>
      <c r="F20" s="39"/>
      <c r="G20" s="39"/>
      <c r="H20" s="39"/>
      <c r="I20" s="39"/>
      <c r="J20" s="39"/>
      <c r="K20" s="39"/>
      <c r="L20" s="39"/>
      <c r="M20" s="39"/>
      <c r="N20" s="39"/>
      <c r="O20" s="39"/>
      <c r="P20" s="39"/>
      <c r="Q20" s="39" t="s">
        <v>95</v>
      </c>
      <c r="R20" s="43" t="s">
        <v>96</v>
      </c>
      <c r="S20" s="41"/>
      <c r="T20" s="18"/>
      <c r="U20" s="18"/>
      <c r="V20" s="18"/>
      <c r="W20" s="18"/>
      <c r="X20" s="18"/>
      <c r="Y20" s="18"/>
    </row>
    <row r="21" s="20" customFormat="1" ht="17.25">
      <c r="A21" s="39">
        <v>1</v>
      </c>
      <c r="B21" s="44">
        <v>2</v>
      </c>
      <c r="C21" s="39">
        <v>3</v>
      </c>
      <c r="D21" s="44">
        <v>4</v>
      </c>
      <c r="E21" s="39">
        <v>5</v>
      </c>
      <c r="F21" s="44">
        <v>6</v>
      </c>
      <c r="G21" s="39">
        <v>7</v>
      </c>
      <c r="H21" s="44">
        <v>8</v>
      </c>
      <c r="I21" s="39">
        <v>9</v>
      </c>
      <c r="J21" s="44">
        <v>10</v>
      </c>
      <c r="K21" s="39">
        <v>11</v>
      </c>
      <c r="L21" s="44">
        <v>12</v>
      </c>
      <c r="M21" s="39">
        <v>13</v>
      </c>
      <c r="N21" s="44">
        <v>14</v>
      </c>
      <c r="O21" s="39">
        <v>15</v>
      </c>
      <c r="P21" s="44">
        <v>16</v>
      </c>
      <c r="Q21" s="39">
        <v>17</v>
      </c>
      <c r="R21" s="44">
        <v>18</v>
      </c>
      <c r="S21" s="39">
        <v>19</v>
      </c>
      <c r="T21" s="18"/>
      <c r="U21" s="18"/>
      <c r="V21" s="18"/>
      <c r="W21" s="18"/>
      <c r="X21" s="18"/>
      <c r="Y21" s="18"/>
    </row>
    <row r="22" s="20" customFormat="1" ht="330">
      <c r="A22" s="39">
        <v>1</v>
      </c>
      <c r="B22" s="25" t="s">
        <v>97</v>
      </c>
      <c r="C22" s="25"/>
      <c r="D22" s="25" t="s">
        <v>98</v>
      </c>
      <c r="E22" s="26" t="s">
        <v>99</v>
      </c>
      <c r="F22" s="25" t="s">
        <v>100</v>
      </c>
      <c r="G22" s="34" t="s">
        <v>101</v>
      </c>
      <c r="H22" s="25">
        <v>6.1500000000000004</v>
      </c>
      <c r="I22" s="26"/>
      <c r="J22" s="25">
        <v>6.1500000000000004</v>
      </c>
      <c r="K22" s="26" t="s">
        <v>102</v>
      </c>
      <c r="L22" s="25">
        <v>2</v>
      </c>
      <c r="M22" s="26"/>
      <c r="N22" s="25"/>
      <c r="O22" s="26"/>
      <c r="P22" s="25"/>
      <c r="Q22" s="34" t="s">
        <v>103</v>
      </c>
      <c r="R22" s="25"/>
      <c r="S22" s="26">
        <v>1024.68705271</v>
      </c>
      <c r="T22" s="18"/>
      <c r="U22" s="18"/>
      <c r="V22" s="18"/>
      <c r="W22" s="18"/>
      <c r="X22" s="18"/>
      <c r="Y22" s="18"/>
    </row>
    <row r="23" s="20" customFormat="1" ht="17.25">
      <c r="A23" s="39"/>
      <c r="B23" s="44" t="s">
        <v>104</v>
      </c>
      <c r="C23" s="44"/>
      <c r="D23" s="44"/>
      <c r="E23" s="44"/>
      <c r="F23" s="44"/>
      <c r="G23" s="44"/>
      <c r="H23" s="45">
        <f>SUM(H22)</f>
        <v>6.1500000000000004</v>
      </c>
      <c r="I23" s="45">
        <f>SUM(I22)</f>
        <v>0</v>
      </c>
      <c r="J23" s="45">
        <f>SUM(J22)</f>
        <v>6.1500000000000004</v>
      </c>
      <c r="K23" s="46"/>
      <c r="L23" s="46"/>
      <c r="M23" s="45">
        <f>SUM(M22)</f>
        <v>0</v>
      </c>
      <c r="N23" s="46"/>
      <c r="O23" s="46"/>
      <c r="P23" s="46"/>
      <c r="Q23" s="46"/>
      <c r="R23" s="47"/>
      <c r="S23" s="45">
        <f>SUM(S22)</f>
        <v>1024.68705271</v>
      </c>
      <c r="T23" s="18"/>
      <c r="U23" s="18"/>
      <c r="V23" s="18"/>
      <c r="W23" s="1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27"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3">
    <outlinePr applyStyles="0" summaryBelow="1" summaryRight="1" showOutlineSymbols="1"/>
    <pageSetUpPr autoPageBreaks="1" fitToPage="1"/>
  </sheetPr>
  <sheetViews>
    <sheetView showRuler="1" view="pageBreakPreview" topLeftCell="A17" zoomScale="80" workbookViewId="0">
      <selection activeCell="M28" activeCellId="0" sqref="M28"/>
    </sheetView>
  </sheetViews>
  <sheetFormatPr defaultColWidth="10.7109375" defaultRowHeight="14.25"/>
  <cols>
    <col customWidth="1" min="1" max="1" style="48" width="9.5703125"/>
    <col customWidth="1" min="2" max="2" style="48" width="16.7109375"/>
    <col customWidth="1" min="3" max="3" style="48" width="16.85546875"/>
    <col customWidth="1" min="4" max="4" style="48" width="19"/>
    <col customWidth="1" min="5" max="5" style="48" width="11.140625"/>
    <col customWidth="1" min="6" max="6" style="48" width="28.85546875"/>
    <col customWidth="1" min="7" max="7" style="48" width="17.42578125"/>
    <col customWidth="1" min="8" max="8" style="49" width="29.42578125"/>
    <col customWidth="1" min="9" max="9" style="48" width="7.28515625"/>
    <col customWidth="1" min="10" max="10" style="48" width="11.42578125"/>
    <col customWidth="1" min="11" max="11" style="48" width="15.42578125"/>
    <col customWidth="1" min="12" max="15" style="48" width="8.7109375"/>
    <col customWidth="1" min="16" max="16" style="48" width="19.42578125"/>
    <col customWidth="1" min="17" max="17" style="48" width="21.7109375"/>
    <col customWidth="1" min="18" max="18" style="48" width="22"/>
    <col customWidth="1" min="19" max="19" style="48" width="19.7109375"/>
    <col customWidth="1" min="20" max="20" style="48" width="18.42578125"/>
    <col min="21" max="237" style="48" width="10.7109375"/>
    <col customWidth="1" min="238" max="242" style="48" width="15.7109375"/>
    <col customWidth="1" min="243" max="246" style="48" width="12.7109375"/>
    <col customWidth="1" min="247" max="250" style="48" width="15.7109375"/>
    <col customWidth="1" min="251" max="251" style="48" width="22.85546875"/>
    <col customWidth="1" min="252" max="252" style="48" width="20.7109375"/>
    <col customWidth="1" min="253" max="253" style="48" width="16.7109375"/>
    <col min="254" max="493" style="48" width="10.7109375"/>
    <col customWidth="1" min="494" max="498" style="48" width="15.7109375"/>
    <col customWidth="1" min="499" max="502" style="48" width="12.7109375"/>
    <col customWidth="1" min="503" max="506" style="48" width="15.7109375"/>
    <col customWidth="1" min="507" max="507" style="48" width="22.85546875"/>
    <col customWidth="1" min="508" max="508" style="48" width="20.7109375"/>
    <col customWidth="1" min="509" max="509" style="48" width="16.7109375"/>
    <col min="510" max="749" style="48" width="10.7109375"/>
    <col customWidth="1" min="750" max="754" style="48" width="15.7109375"/>
    <col customWidth="1" min="755" max="758" style="48" width="12.7109375"/>
    <col customWidth="1" min="759" max="762" style="48" width="15.7109375"/>
    <col customWidth="1" min="763" max="763" style="48" width="22.85546875"/>
    <col customWidth="1" min="764" max="764" style="48" width="20.7109375"/>
    <col customWidth="1" min="765" max="765" style="48" width="16.7109375"/>
    <col min="766" max="1005" style="48" width="10.7109375"/>
    <col customWidth="1" min="1006" max="1010" style="48" width="15.7109375"/>
    <col customWidth="1" min="1011" max="1014" style="48" width="12.7109375"/>
    <col customWidth="1" min="1015" max="1018" style="48" width="15.7109375"/>
    <col customWidth="1" min="1019" max="1019" style="48" width="22.85546875"/>
    <col customWidth="1" min="1020" max="1020" style="48" width="20.7109375"/>
    <col customWidth="1" min="1021" max="1021" style="48" width="16.7109375"/>
    <col min="1022" max="1261" style="48" width="10.7109375"/>
    <col customWidth="1" min="1262" max="1266" style="48" width="15.7109375"/>
    <col customWidth="1" min="1267" max="1270" style="48" width="12.7109375"/>
    <col customWidth="1" min="1271" max="1274" style="48" width="15.7109375"/>
    <col customWidth="1" min="1275" max="1275" style="48" width="22.85546875"/>
    <col customWidth="1" min="1276" max="1276" style="48" width="20.7109375"/>
    <col customWidth="1" min="1277" max="1277" style="48" width="16.7109375"/>
    <col min="1278" max="1517" style="48" width="10.7109375"/>
    <col customWidth="1" min="1518" max="1522" style="48" width="15.7109375"/>
    <col customWidth="1" min="1523" max="1526" style="48" width="12.7109375"/>
    <col customWidth="1" min="1527" max="1530" style="48" width="15.7109375"/>
    <col customWidth="1" min="1531" max="1531" style="48" width="22.85546875"/>
    <col customWidth="1" min="1532" max="1532" style="48" width="20.7109375"/>
    <col customWidth="1" min="1533" max="1533" style="48" width="16.7109375"/>
    <col min="1534" max="1773" style="48" width="10.7109375"/>
    <col customWidth="1" min="1774" max="1778" style="48" width="15.7109375"/>
    <col customWidth="1" min="1779" max="1782" style="48" width="12.7109375"/>
    <col customWidth="1" min="1783" max="1786" style="48" width="15.7109375"/>
    <col customWidth="1" min="1787" max="1787" style="48" width="22.85546875"/>
    <col customWidth="1" min="1788" max="1788" style="48" width="20.7109375"/>
    <col customWidth="1" min="1789" max="1789" style="48" width="16.7109375"/>
    <col min="1790" max="2029" style="48" width="10.7109375"/>
    <col customWidth="1" min="2030" max="2034" style="48" width="15.7109375"/>
    <col customWidth="1" min="2035" max="2038" style="48" width="12.7109375"/>
    <col customWidth="1" min="2039" max="2042" style="48" width="15.7109375"/>
    <col customWidth="1" min="2043" max="2043" style="48" width="22.85546875"/>
    <col customWidth="1" min="2044" max="2044" style="48" width="20.7109375"/>
    <col customWidth="1" min="2045" max="2045" style="48" width="16.7109375"/>
    <col min="2046" max="2285" style="48" width="10.7109375"/>
    <col customWidth="1" min="2286" max="2290" style="48" width="15.7109375"/>
    <col customWidth="1" min="2291" max="2294" style="48" width="12.7109375"/>
    <col customWidth="1" min="2295" max="2298" style="48" width="15.7109375"/>
    <col customWidth="1" min="2299" max="2299" style="48" width="22.85546875"/>
    <col customWidth="1" min="2300" max="2300" style="48" width="20.7109375"/>
    <col customWidth="1" min="2301" max="2301" style="48" width="16.7109375"/>
    <col min="2302" max="2541" style="48" width="10.7109375"/>
    <col customWidth="1" min="2542" max="2546" style="48" width="15.7109375"/>
    <col customWidth="1" min="2547" max="2550" style="48" width="12.7109375"/>
    <col customWidth="1" min="2551" max="2554" style="48" width="15.7109375"/>
    <col customWidth="1" min="2555" max="2555" style="48" width="22.85546875"/>
    <col customWidth="1" min="2556" max="2556" style="48" width="20.7109375"/>
    <col customWidth="1" min="2557" max="2557" style="48" width="16.7109375"/>
    <col min="2558" max="2797" style="48" width="10.7109375"/>
    <col customWidth="1" min="2798" max="2802" style="48" width="15.7109375"/>
    <col customWidth="1" min="2803" max="2806" style="48" width="12.7109375"/>
    <col customWidth="1" min="2807" max="2810" style="48" width="15.7109375"/>
    <col customWidth="1" min="2811" max="2811" style="48" width="22.85546875"/>
    <col customWidth="1" min="2812" max="2812" style="48" width="20.7109375"/>
    <col customWidth="1" min="2813" max="2813" style="48" width="16.7109375"/>
    <col min="2814" max="3053" style="48" width="10.7109375"/>
    <col customWidth="1" min="3054" max="3058" style="48" width="15.7109375"/>
    <col customWidth="1" min="3059" max="3062" style="48" width="12.7109375"/>
    <col customWidth="1" min="3063" max="3066" style="48" width="15.7109375"/>
    <col customWidth="1" min="3067" max="3067" style="48" width="22.85546875"/>
    <col customWidth="1" min="3068" max="3068" style="48" width="20.7109375"/>
    <col customWidth="1" min="3069" max="3069" style="48" width="16.7109375"/>
    <col min="3070" max="3309" style="48" width="10.7109375"/>
    <col customWidth="1" min="3310" max="3314" style="48" width="15.7109375"/>
    <col customWidth="1" min="3315" max="3318" style="48" width="12.7109375"/>
    <col customWidth="1" min="3319" max="3322" style="48" width="15.7109375"/>
    <col customWidth="1" min="3323" max="3323" style="48" width="22.85546875"/>
    <col customWidth="1" min="3324" max="3324" style="48" width="20.7109375"/>
    <col customWidth="1" min="3325" max="3325" style="48" width="16.7109375"/>
    <col min="3326" max="3565" style="48" width="10.7109375"/>
    <col customWidth="1" min="3566" max="3570" style="48" width="15.7109375"/>
    <col customWidth="1" min="3571" max="3574" style="48" width="12.7109375"/>
    <col customWidth="1" min="3575" max="3578" style="48" width="15.7109375"/>
    <col customWidth="1" min="3579" max="3579" style="48" width="22.85546875"/>
    <col customWidth="1" min="3580" max="3580" style="48" width="20.7109375"/>
    <col customWidth="1" min="3581" max="3581" style="48" width="16.7109375"/>
    <col min="3582" max="3821" style="48" width="10.7109375"/>
    <col customWidth="1" min="3822" max="3826" style="48" width="15.7109375"/>
    <col customWidth="1" min="3827" max="3830" style="48" width="12.7109375"/>
    <col customWidth="1" min="3831" max="3834" style="48" width="15.7109375"/>
    <col customWidth="1" min="3835" max="3835" style="48" width="22.85546875"/>
    <col customWidth="1" min="3836" max="3836" style="48" width="20.7109375"/>
    <col customWidth="1" min="3837" max="3837" style="48" width="16.7109375"/>
    <col min="3838" max="4077" style="48" width="10.7109375"/>
    <col customWidth="1" min="4078" max="4082" style="48" width="15.7109375"/>
    <col customWidth="1" min="4083" max="4086" style="48" width="12.7109375"/>
    <col customWidth="1" min="4087" max="4090" style="48" width="15.7109375"/>
    <col customWidth="1" min="4091" max="4091" style="48" width="22.85546875"/>
    <col customWidth="1" min="4092" max="4092" style="48" width="20.7109375"/>
    <col customWidth="1" min="4093" max="4093" style="48" width="16.7109375"/>
    <col min="4094" max="4333" style="48" width="10.7109375"/>
    <col customWidth="1" min="4334" max="4338" style="48" width="15.7109375"/>
    <col customWidth="1" min="4339" max="4342" style="48" width="12.7109375"/>
    <col customWidth="1" min="4343" max="4346" style="48" width="15.7109375"/>
    <col customWidth="1" min="4347" max="4347" style="48" width="22.85546875"/>
    <col customWidth="1" min="4348" max="4348" style="48" width="20.7109375"/>
    <col customWidth="1" min="4349" max="4349" style="48" width="16.7109375"/>
    <col min="4350" max="4589" style="48" width="10.7109375"/>
    <col customWidth="1" min="4590" max="4594" style="48" width="15.7109375"/>
    <col customWidth="1" min="4595" max="4598" style="48" width="12.7109375"/>
    <col customWidth="1" min="4599" max="4602" style="48" width="15.7109375"/>
    <col customWidth="1" min="4603" max="4603" style="48" width="22.85546875"/>
    <col customWidth="1" min="4604" max="4604" style="48" width="20.7109375"/>
    <col customWidth="1" min="4605" max="4605" style="48" width="16.7109375"/>
    <col min="4606" max="4845" style="48" width="10.7109375"/>
    <col customWidth="1" min="4846" max="4850" style="48" width="15.7109375"/>
    <col customWidth="1" min="4851" max="4854" style="48" width="12.7109375"/>
    <col customWidth="1" min="4855" max="4858" style="48" width="15.7109375"/>
    <col customWidth="1" min="4859" max="4859" style="48" width="22.85546875"/>
    <col customWidth="1" min="4860" max="4860" style="48" width="20.7109375"/>
    <col customWidth="1" min="4861" max="4861" style="48" width="16.7109375"/>
    <col min="4862" max="5101" style="48" width="10.7109375"/>
    <col customWidth="1" min="5102" max="5106" style="48" width="15.7109375"/>
    <col customWidth="1" min="5107" max="5110" style="48" width="12.7109375"/>
    <col customWidth="1" min="5111" max="5114" style="48" width="15.7109375"/>
    <col customWidth="1" min="5115" max="5115" style="48" width="22.85546875"/>
    <col customWidth="1" min="5116" max="5116" style="48" width="20.7109375"/>
    <col customWidth="1" min="5117" max="5117" style="48" width="16.7109375"/>
    <col min="5118" max="5357" style="48" width="10.7109375"/>
    <col customWidth="1" min="5358" max="5362" style="48" width="15.7109375"/>
    <col customWidth="1" min="5363" max="5366" style="48" width="12.7109375"/>
    <col customWidth="1" min="5367" max="5370" style="48" width="15.7109375"/>
    <col customWidth="1" min="5371" max="5371" style="48" width="22.85546875"/>
    <col customWidth="1" min="5372" max="5372" style="48" width="20.7109375"/>
    <col customWidth="1" min="5373" max="5373" style="48" width="16.7109375"/>
    <col min="5374" max="5613" style="48" width="10.7109375"/>
    <col customWidth="1" min="5614" max="5618" style="48" width="15.7109375"/>
    <col customWidth="1" min="5619" max="5622" style="48" width="12.7109375"/>
    <col customWidth="1" min="5623" max="5626" style="48" width="15.7109375"/>
    <col customWidth="1" min="5627" max="5627" style="48" width="22.85546875"/>
    <col customWidth="1" min="5628" max="5628" style="48" width="20.7109375"/>
    <col customWidth="1" min="5629" max="5629" style="48" width="16.7109375"/>
    <col min="5630" max="5869" style="48" width="10.7109375"/>
    <col customWidth="1" min="5870" max="5874" style="48" width="15.7109375"/>
    <col customWidth="1" min="5875" max="5878" style="48" width="12.7109375"/>
    <col customWidth="1" min="5879" max="5882" style="48" width="15.7109375"/>
    <col customWidth="1" min="5883" max="5883" style="48" width="22.85546875"/>
    <col customWidth="1" min="5884" max="5884" style="48" width="20.7109375"/>
    <col customWidth="1" min="5885" max="5885" style="48" width="16.7109375"/>
    <col min="5886" max="6125" style="48" width="10.7109375"/>
    <col customWidth="1" min="6126" max="6130" style="48" width="15.7109375"/>
    <col customWidth="1" min="6131" max="6134" style="48" width="12.7109375"/>
    <col customWidth="1" min="6135" max="6138" style="48" width="15.7109375"/>
    <col customWidth="1" min="6139" max="6139" style="48" width="22.85546875"/>
    <col customWidth="1" min="6140" max="6140" style="48" width="20.7109375"/>
    <col customWidth="1" min="6141" max="6141" style="48" width="16.7109375"/>
    <col min="6142" max="6381" style="48" width="10.7109375"/>
    <col customWidth="1" min="6382" max="6386" style="48" width="15.7109375"/>
    <col customWidth="1" min="6387" max="6390" style="48" width="12.7109375"/>
    <col customWidth="1" min="6391" max="6394" style="48" width="15.7109375"/>
    <col customWidth="1" min="6395" max="6395" style="48" width="22.85546875"/>
    <col customWidth="1" min="6396" max="6396" style="48" width="20.7109375"/>
    <col customWidth="1" min="6397" max="6397" style="48" width="16.7109375"/>
    <col min="6398" max="6637" style="48" width="10.7109375"/>
    <col customWidth="1" min="6638" max="6642" style="48" width="15.7109375"/>
    <col customWidth="1" min="6643" max="6646" style="48" width="12.7109375"/>
    <col customWidth="1" min="6647" max="6650" style="48" width="15.7109375"/>
    <col customWidth="1" min="6651" max="6651" style="48" width="22.85546875"/>
    <col customWidth="1" min="6652" max="6652" style="48" width="20.7109375"/>
    <col customWidth="1" min="6653" max="6653" style="48" width="16.7109375"/>
    <col min="6654" max="6893" style="48" width="10.7109375"/>
    <col customWidth="1" min="6894" max="6898" style="48" width="15.7109375"/>
    <col customWidth="1" min="6899" max="6902" style="48" width="12.7109375"/>
    <col customWidth="1" min="6903" max="6906" style="48" width="15.7109375"/>
    <col customWidth="1" min="6907" max="6907" style="48" width="22.85546875"/>
    <col customWidth="1" min="6908" max="6908" style="48" width="20.7109375"/>
    <col customWidth="1" min="6909" max="6909" style="48" width="16.7109375"/>
    <col min="6910" max="7149" style="48" width="10.7109375"/>
    <col customWidth="1" min="7150" max="7154" style="48" width="15.7109375"/>
    <col customWidth="1" min="7155" max="7158" style="48" width="12.7109375"/>
    <col customWidth="1" min="7159" max="7162" style="48" width="15.7109375"/>
    <col customWidth="1" min="7163" max="7163" style="48" width="22.85546875"/>
    <col customWidth="1" min="7164" max="7164" style="48" width="20.7109375"/>
    <col customWidth="1" min="7165" max="7165" style="48" width="16.7109375"/>
    <col min="7166" max="7405" style="48" width="10.7109375"/>
    <col customWidth="1" min="7406" max="7410" style="48" width="15.7109375"/>
    <col customWidth="1" min="7411" max="7414" style="48" width="12.7109375"/>
    <col customWidth="1" min="7415" max="7418" style="48" width="15.7109375"/>
    <col customWidth="1" min="7419" max="7419" style="48" width="22.85546875"/>
    <col customWidth="1" min="7420" max="7420" style="48" width="20.7109375"/>
    <col customWidth="1" min="7421" max="7421" style="48" width="16.7109375"/>
    <col min="7422" max="7661" style="48" width="10.7109375"/>
    <col customWidth="1" min="7662" max="7666" style="48" width="15.7109375"/>
    <col customWidth="1" min="7667" max="7670" style="48" width="12.7109375"/>
    <col customWidth="1" min="7671" max="7674" style="48" width="15.7109375"/>
    <col customWidth="1" min="7675" max="7675" style="48" width="22.85546875"/>
    <col customWidth="1" min="7676" max="7676" style="48" width="20.7109375"/>
    <col customWidth="1" min="7677" max="7677" style="48" width="16.7109375"/>
    <col min="7678" max="7917" style="48" width="10.7109375"/>
    <col customWidth="1" min="7918" max="7922" style="48" width="15.7109375"/>
    <col customWidth="1" min="7923" max="7926" style="48" width="12.7109375"/>
    <col customWidth="1" min="7927" max="7930" style="48" width="15.7109375"/>
    <col customWidth="1" min="7931" max="7931" style="48" width="22.85546875"/>
    <col customWidth="1" min="7932" max="7932" style="48" width="20.7109375"/>
    <col customWidth="1" min="7933" max="7933" style="48" width="16.7109375"/>
    <col min="7934" max="8173" style="48" width="10.7109375"/>
    <col customWidth="1" min="8174" max="8178" style="48" width="15.7109375"/>
    <col customWidth="1" min="8179" max="8182" style="48" width="12.7109375"/>
    <col customWidth="1" min="8183" max="8186" style="48" width="15.7109375"/>
    <col customWidth="1" min="8187" max="8187" style="48" width="22.85546875"/>
    <col customWidth="1" min="8188" max="8188" style="48" width="20.7109375"/>
    <col customWidth="1" min="8189" max="8189" style="48" width="16.7109375"/>
    <col min="8190" max="8429" style="48" width="10.7109375"/>
    <col customWidth="1" min="8430" max="8434" style="48" width="15.7109375"/>
    <col customWidth="1" min="8435" max="8438" style="48" width="12.7109375"/>
    <col customWidth="1" min="8439" max="8442" style="48" width="15.7109375"/>
    <col customWidth="1" min="8443" max="8443" style="48" width="22.85546875"/>
    <col customWidth="1" min="8444" max="8444" style="48" width="20.7109375"/>
    <col customWidth="1" min="8445" max="8445" style="48" width="16.7109375"/>
    <col min="8446" max="8685" style="48" width="10.7109375"/>
    <col customWidth="1" min="8686" max="8690" style="48" width="15.7109375"/>
    <col customWidth="1" min="8691" max="8694" style="48" width="12.7109375"/>
    <col customWidth="1" min="8695" max="8698" style="48" width="15.7109375"/>
    <col customWidth="1" min="8699" max="8699" style="48" width="22.85546875"/>
    <col customWidth="1" min="8700" max="8700" style="48" width="20.7109375"/>
    <col customWidth="1" min="8701" max="8701" style="48" width="16.7109375"/>
    <col min="8702" max="8941" style="48" width="10.7109375"/>
    <col customWidth="1" min="8942" max="8946" style="48" width="15.7109375"/>
    <col customWidth="1" min="8947" max="8950" style="48" width="12.7109375"/>
    <col customWidth="1" min="8951" max="8954" style="48" width="15.7109375"/>
    <col customWidth="1" min="8955" max="8955" style="48" width="22.85546875"/>
    <col customWidth="1" min="8956" max="8956" style="48" width="20.7109375"/>
    <col customWidth="1" min="8957" max="8957" style="48" width="16.7109375"/>
    <col min="8958" max="9197" style="48" width="10.7109375"/>
    <col customWidth="1" min="9198" max="9202" style="48" width="15.7109375"/>
    <col customWidth="1" min="9203" max="9206" style="48" width="12.7109375"/>
    <col customWidth="1" min="9207" max="9210" style="48" width="15.7109375"/>
    <col customWidth="1" min="9211" max="9211" style="48" width="22.85546875"/>
    <col customWidth="1" min="9212" max="9212" style="48" width="20.7109375"/>
    <col customWidth="1" min="9213" max="9213" style="48" width="16.7109375"/>
    <col min="9214" max="9453" style="48" width="10.7109375"/>
    <col customWidth="1" min="9454" max="9458" style="48" width="15.7109375"/>
    <col customWidth="1" min="9459" max="9462" style="48" width="12.7109375"/>
    <col customWidth="1" min="9463" max="9466" style="48" width="15.7109375"/>
    <col customWidth="1" min="9467" max="9467" style="48" width="22.85546875"/>
    <col customWidth="1" min="9468" max="9468" style="48" width="20.7109375"/>
    <col customWidth="1" min="9469" max="9469" style="48" width="16.7109375"/>
    <col min="9470" max="9709" style="48" width="10.7109375"/>
    <col customWidth="1" min="9710" max="9714" style="48" width="15.7109375"/>
    <col customWidth="1" min="9715" max="9718" style="48" width="12.7109375"/>
    <col customWidth="1" min="9719" max="9722" style="48" width="15.7109375"/>
    <col customWidth="1" min="9723" max="9723" style="48" width="22.85546875"/>
    <col customWidth="1" min="9724" max="9724" style="48" width="20.7109375"/>
    <col customWidth="1" min="9725" max="9725" style="48" width="16.7109375"/>
    <col min="9726" max="9965" style="48" width="10.7109375"/>
    <col customWidth="1" min="9966" max="9970" style="48" width="15.7109375"/>
    <col customWidth="1" min="9971" max="9974" style="48" width="12.7109375"/>
    <col customWidth="1" min="9975" max="9978" style="48" width="15.7109375"/>
    <col customWidth="1" min="9979" max="9979" style="48" width="22.85546875"/>
    <col customWidth="1" min="9980" max="9980" style="48" width="20.7109375"/>
    <col customWidth="1" min="9981" max="9981" style="48" width="16.7109375"/>
    <col min="9982" max="10221" style="48" width="10.7109375"/>
    <col customWidth="1" min="10222" max="10226" style="48" width="15.7109375"/>
    <col customWidth="1" min="10227" max="10230" style="48" width="12.7109375"/>
    <col customWidth="1" min="10231" max="10234" style="48" width="15.7109375"/>
    <col customWidth="1" min="10235" max="10235" style="48" width="22.85546875"/>
    <col customWidth="1" min="10236" max="10236" style="48" width="20.7109375"/>
    <col customWidth="1" min="10237" max="10237" style="48" width="16.7109375"/>
    <col min="10238" max="10477" style="48" width="10.7109375"/>
    <col customWidth="1" min="10478" max="10482" style="48" width="15.7109375"/>
    <col customWidth="1" min="10483" max="10486" style="48" width="12.7109375"/>
    <col customWidth="1" min="10487" max="10490" style="48" width="15.7109375"/>
    <col customWidth="1" min="10491" max="10491" style="48" width="22.85546875"/>
    <col customWidth="1" min="10492" max="10492" style="48" width="20.7109375"/>
    <col customWidth="1" min="10493" max="10493" style="48" width="16.7109375"/>
    <col min="10494" max="10733" style="48" width="10.7109375"/>
    <col customWidth="1" min="10734" max="10738" style="48" width="15.7109375"/>
    <col customWidth="1" min="10739" max="10742" style="48" width="12.7109375"/>
    <col customWidth="1" min="10743" max="10746" style="48" width="15.7109375"/>
    <col customWidth="1" min="10747" max="10747" style="48" width="22.85546875"/>
    <col customWidth="1" min="10748" max="10748" style="48" width="20.7109375"/>
    <col customWidth="1" min="10749" max="10749" style="48" width="16.7109375"/>
    <col min="10750" max="10989" style="48" width="10.7109375"/>
    <col customWidth="1" min="10990" max="10994" style="48" width="15.7109375"/>
    <col customWidth="1" min="10995" max="10998" style="48" width="12.7109375"/>
    <col customWidth="1" min="10999" max="11002" style="48" width="15.7109375"/>
    <col customWidth="1" min="11003" max="11003" style="48" width="22.85546875"/>
    <col customWidth="1" min="11004" max="11004" style="48" width="20.7109375"/>
    <col customWidth="1" min="11005" max="11005" style="48" width="16.7109375"/>
    <col min="11006" max="11245" style="48" width="10.7109375"/>
    <col customWidth="1" min="11246" max="11250" style="48" width="15.7109375"/>
    <col customWidth="1" min="11251" max="11254" style="48" width="12.7109375"/>
    <col customWidth="1" min="11255" max="11258" style="48" width="15.7109375"/>
    <col customWidth="1" min="11259" max="11259" style="48" width="22.85546875"/>
    <col customWidth="1" min="11260" max="11260" style="48" width="20.7109375"/>
    <col customWidth="1" min="11261" max="11261" style="48" width="16.7109375"/>
    <col min="11262" max="11501" style="48" width="10.7109375"/>
    <col customWidth="1" min="11502" max="11506" style="48" width="15.7109375"/>
    <col customWidth="1" min="11507" max="11510" style="48" width="12.7109375"/>
    <col customWidth="1" min="11511" max="11514" style="48" width="15.7109375"/>
    <col customWidth="1" min="11515" max="11515" style="48" width="22.85546875"/>
    <col customWidth="1" min="11516" max="11516" style="48" width="20.7109375"/>
    <col customWidth="1" min="11517" max="11517" style="48" width="16.7109375"/>
    <col min="11518" max="11757" style="48" width="10.7109375"/>
    <col customWidth="1" min="11758" max="11762" style="48" width="15.7109375"/>
    <col customWidth="1" min="11763" max="11766" style="48" width="12.7109375"/>
    <col customWidth="1" min="11767" max="11770" style="48" width="15.7109375"/>
    <col customWidth="1" min="11771" max="11771" style="48" width="22.85546875"/>
    <col customWidth="1" min="11772" max="11772" style="48" width="20.7109375"/>
    <col customWidth="1" min="11773" max="11773" style="48" width="16.7109375"/>
    <col min="11774" max="12013" style="48" width="10.7109375"/>
    <col customWidth="1" min="12014" max="12018" style="48" width="15.7109375"/>
    <col customWidth="1" min="12019" max="12022" style="48" width="12.7109375"/>
    <col customWidth="1" min="12023" max="12026" style="48" width="15.7109375"/>
    <col customWidth="1" min="12027" max="12027" style="48" width="22.85546875"/>
    <col customWidth="1" min="12028" max="12028" style="48" width="20.7109375"/>
    <col customWidth="1" min="12029" max="12029" style="48" width="16.7109375"/>
    <col min="12030" max="12269" style="48" width="10.7109375"/>
    <col customWidth="1" min="12270" max="12274" style="48" width="15.7109375"/>
    <col customWidth="1" min="12275" max="12278" style="48" width="12.7109375"/>
    <col customWidth="1" min="12279" max="12282" style="48" width="15.7109375"/>
    <col customWidth="1" min="12283" max="12283" style="48" width="22.85546875"/>
    <col customWidth="1" min="12284" max="12284" style="48" width="20.7109375"/>
    <col customWidth="1" min="12285" max="12285" style="48" width="16.7109375"/>
    <col min="12286" max="12525" style="48" width="10.7109375"/>
    <col customWidth="1" min="12526" max="12530" style="48" width="15.7109375"/>
    <col customWidth="1" min="12531" max="12534" style="48" width="12.7109375"/>
    <col customWidth="1" min="12535" max="12538" style="48" width="15.7109375"/>
    <col customWidth="1" min="12539" max="12539" style="48" width="22.85546875"/>
    <col customWidth="1" min="12540" max="12540" style="48" width="20.7109375"/>
    <col customWidth="1" min="12541" max="12541" style="48" width="16.7109375"/>
    <col min="12542" max="12781" style="48" width="10.7109375"/>
    <col customWidth="1" min="12782" max="12786" style="48" width="15.7109375"/>
    <col customWidth="1" min="12787" max="12790" style="48" width="12.7109375"/>
    <col customWidth="1" min="12791" max="12794" style="48" width="15.7109375"/>
    <col customWidth="1" min="12795" max="12795" style="48" width="22.85546875"/>
    <col customWidth="1" min="12796" max="12796" style="48" width="20.7109375"/>
    <col customWidth="1" min="12797" max="12797" style="48" width="16.7109375"/>
    <col min="12798" max="13037" style="48" width="10.7109375"/>
    <col customWidth="1" min="13038" max="13042" style="48" width="15.7109375"/>
    <col customWidth="1" min="13043" max="13046" style="48" width="12.7109375"/>
    <col customWidth="1" min="13047" max="13050" style="48" width="15.7109375"/>
    <col customWidth="1" min="13051" max="13051" style="48" width="22.85546875"/>
    <col customWidth="1" min="13052" max="13052" style="48" width="20.7109375"/>
    <col customWidth="1" min="13053" max="13053" style="48" width="16.7109375"/>
    <col min="13054" max="13293" style="48" width="10.7109375"/>
    <col customWidth="1" min="13294" max="13298" style="48" width="15.7109375"/>
    <col customWidth="1" min="13299" max="13302" style="48" width="12.7109375"/>
    <col customWidth="1" min="13303" max="13306" style="48" width="15.7109375"/>
    <col customWidth="1" min="13307" max="13307" style="48" width="22.85546875"/>
    <col customWidth="1" min="13308" max="13308" style="48" width="20.7109375"/>
    <col customWidth="1" min="13309" max="13309" style="48" width="16.7109375"/>
    <col min="13310" max="13549" style="48" width="10.7109375"/>
    <col customWidth="1" min="13550" max="13554" style="48" width="15.7109375"/>
    <col customWidth="1" min="13555" max="13558" style="48" width="12.7109375"/>
    <col customWidth="1" min="13559" max="13562" style="48" width="15.7109375"/>
    <col customWidth="1" min="13563" max="13563" style="48" width="22.85546875"/>
    <col customWidth="1" min="13564" max="13564" style="48" width="20.7109375"/>
    <col customWidth="1" min="13565" max="13565" style="48" width="16.7109375"/>
    <col min="13566" max="13805" style="48" width="10.7109375"/>
    <col customWidth="1" min="13806" max="13810" style="48" width="15.7109375"/>
    <col customWidth="1" min="13811" max="13814" style="48" width="12.7109375"/>
    <col customWidth="1" min="13815" max="13818" style="48" width="15.7109375"/>
    <col customWidth="1" min="13819" max="13819" style="48" width="22.85546875"/>
    <col customWidth="1" min="13820" max="13820" style="48" width="20.7109375"/>
    <col customWidth="1" min="13821" max="13821" style="48" width="16.7109375"/>
    <col min="13822" max="14061" style="48" width="10.7109375"/>
    <col customWidth="1" min="14062" max="14066" style="48" width="15.7109375"/>
    <col customWidth="1" min="14067" max="14070" style="48" width="12.7109375"/>
    <col customWidth="1" min="14071" max="14074" style="48" width="15.7109375"/>
    <col customWidth="1" min="14075" max="14075" style="48" width="22.85546875"/>
    <col customWidth="1" min="14076" max="14076" style="48" width="20.7109375"/>
    <col customWidth="1" min="14077" max="14077" style="48" width="16.7109375"/>
    <col min="14078" max="14317" style="48" width="10.7109375"/>
    <col customWidth="1" min="14318" max="14322" style="48" width="15.7109375"/>
    <col customWidth="1" min="14323" max="14326" style="48" width="12.7109375"/>
    <col customWidth="1" min="14327" max="14330" style="48" width="15.7109375"/>
    <col customWidth="1" min="14331" max="14331" style="48" width="22.85546875"/>
    <col customWidth="1" min="14332" max="14332" style="48" width="20.7109375"/>
    <col customWidth="1" min="14333" max="14333" style="48" width="16.7109375"/>
    <col min="14334" max="14573" style="48" width="10.7109375"/>
    <col customWidth="1" min="14574" max="14578" style="48" width="15.7109375"/>
    <col customWidth="1" min="14579" max="14582" style="48" width="12.7109375"/>
    <col customWidth="1" min="14583" max="14586" style="48" width="15.7109375"/>
    <col customWidth="1" min="14587" max="14587" style="48" width="22.85546875"/>
    <col customWidth="1" min="14588" max="14588" style="48" width="20.7109375"/>
    <col customWidth="1" min="14589" max="14589" style="48" width="16.7109375"/>
    <col min="14590" max="14829" style="48" width="10.7109375"/>
    <col customWidth="1" min="14830" max="14834" style="48" width="15.7109375"/>
    <col customWidth="1" min="14835" max="14838" style="48" width="12.7109375"/>
    <col customWidth="1" min="14839" max="14842" style="48" width="15.7109375"/>
    <col customWidth="1" min="14843" max="14843" style="48" width="22.85546875"/>
    <col customWidth="1" min="14844" max="14844" style="48" width="20.7109375"/>
    <col customWidth="1" min="14845" max="14845" style="48" width="16.7109375"/>
    <col min="14846" max="15085" style="48" width="10.7109375"/>
    <col customWidth="1" min="15086" max="15090" style="48" width="15.7109375"/>
    <col customWidth="1" min="15091" max="15094" style="48" width="12.7109375"/>
    <col customWidth="1" min="15095" max="15098" style="48" width="15.7109375"/>
    <col customWidth="1" min="15099" max="15099" style="48" width="22.85546875"/>
    <col customWidth="1" min="15100" max="15100" style="48" width="20.7109375"/>
    <col customWidth="1" min="15101" max="15101" style="48" width="16.7109375"/>
    <col min="15102" max="15341" style="48" width="10.7109375"/>
    <col customWidth="1" min="15342" max="15346" style="48" width="15.7109375"/>
    <col customWidth="1" min="15347" max="15350" style="48" width="12.7109375"/>
    <col customWidth="1" min="15351" max="15354" style="48" width="15.7109375"/>
    <col customWidth="1" min="15355" max="15355" style="48" width="22.85546875"/>
    <col customWidth="1" min="15356" max="15356" style="48" width="20.7109375"/>
    <col customWidth="1" min="15357" max="15357" style="48" width="16.7109375"/>
    <col min="15358" max="15597" style="48" width="10.7109375"/>
    <col customWidth="1" min="15598" max="15602" style="48" width="15.7109375"/>
    <col customWidth="1" min="15603" max="15606" style="48" width="12.7109375"/>
    <col customWidth="1" min="15607" max="15610" style="48" width="15.7109375"/>
    <col customWidth="1" min="15611" max="15611" style="48" width="22.85546875"/>
    <col customWidth="1" min="15612" max="15612" style="48" width="20.7109375"/>
    <col customWidth="1" min="15613" max="15613" style="48" width="16.7109375"/>
    <col min="15614" max="15853" style="48" width="10.7109375"/>
    <col customWidth="1" min="15854" max="15858" style="48" width="15.7109375"/>
    <col customWidth="1" min="15859" max="15862" style="48" width="12.7109375"/>
    <col customWidth="1" min="15863" max="15866" style="48" width="15.7109375"/>
    <col customWidth="1" min="15867" max="15867" style="48" width="22.85546875"/>
    <col customWidth="1" min="15868" max="15868" style="48" width="20.7109375"/>
    <col customWidth="1" min="15869" max="15869" style="48" width="16.7109375"/>
    <col min="15870" max="16109" style="48" width="10.7109375"/>
    <col customWidth="1" min="16110" max="16114" style="48" width="15.7109375"/>
    <col customWidth="1" min="16115" max="16118" style="48" width="12.7109375"/>
    <col customWidth="1" min="16119" max="16122" style="48" width="15.7109375"/>
    <col customWidth="1" min="16123" max="16123" style="48" width="22.85546875"/>
    <col customWidth="1" min="16124" max="16124" style="48" width="20.7109375"/>
    <col customWidth="1" min="16125" max="16125" style="48" width="16.7109375"/>
    <col min="16126" max="16384" style="48" width="10.7109375"/>
  </cols>
  <sheetData>
    <row r="1" ht="15" customHeight="1">
      <c r="T1" s="4" t="s">
        <v>0</v>
      </c>
    </row>
    <row r="2" s="3" customFormat="1" ht="18.75" customHeight="1">
      <c r="H2" s="50"/>
      <c r="T2" s="5" t="s">
        <v>1</v>
      </c>
    </row>
    <row r="3" s="3" customFormat="1" ht="18.75" customHeight="1">
      <c r="H3" s="50"/>
      <c r="T3" s="5" t="s">
        <v>2</v>
      </c>
    </row>
    <row r="4" s="3" customFormat="1" ht="18.75" customHeight="1">
      <c r="H4" s="50"/>
      <c r="T4" s="5"/>
    </row>
    <row r="5" s="3" customFormat="1" ht="15">
      <c r="A5" s="8" t="str">
        <f>'2. паспорт  ТП'!A4</f>
        <v xml:space="preserve">Год раскрытия информации: 2026 год</v>
      </c>
      <c r="B5" s="8"/>
      <c r="C5" s="8"/>
      <c r="D5" s="8"/>
      <c r="E5" s="8"/>
      <c r="F5" s="8"/>
      <c r="G5" s="8"/>
      <c r="H5" s="8"/>
      <c r="I5" s="8"/>
      <c r="J5" s="8"/>
      <c r="K5" s="8"/>
      <c r="L5" s="8"/>
      <c r="M5" s="8"/>
      <c r="N5" s="8"/>
      <c r="O5" s="8"/>
      <c r="P5" s="8"/>
      <c r="Q5" s="8"/>
      <c r="R5" s="8"/>
      <c r="S5" s="8"/>
      <c r="T5" s="8"/>
    </row>
    <row r="6" s="3" customFormat="1">
      <c r="A6" s="6"/>
      <c r="H6" s="50"/>
    </row>
    <row r="7" s="3" customFormat="1" ht="17.25">
      <c r="A7" s="10" t="s">
        <v>4</v>
      </c>
      <c r="B7" s="10"/>
      <c r="C7" s="10"/>
      <c r="D7" s="10"/>
      <c r="E7" s="10"/>
      <c r="F7" s="10"/>
      <c r="G7" s="10"/>
      <c r="H7" s="10"/>
      <c r="I7" s="10"/>
      <c r="J7" s="10"/>
      <c r="K7" s="10"/>
      <c r="L7" s="10"/>
      <c r="M7" s="10"/>
      <c r="N7" s="10"/>
      <c r="O7" s="10"/>
      <c r="P7" s="10"/>
      <c r="Q7" s="10"/>
      <c r="R7" s="10"/>
      <c r="S7" s="10"/>
      <c r="T7" s="10"/>
    </row>
    <row r="8" s="3" customFormat="1" ht="17.25">
      <c r="A8" s="10"/>
      <c r="B8" s="10"/>
      <c r="C8" s="10"/>
      <c r="D8" s="10"/>
      <c r="E8" s="10"/>
      <c r="F8" s="10"/>
      <c r="G8" s="10"/>
      <c r="H8" s="10"/>
      <c r="I8" s="10"/>
      <c r="J8" s="10"/>
      <c r="K8" s="10"/>
      <c r="L8" s="10"/>
      <c r="M8" s="10"/>
      <c r="N8" s="10"/>
      <c r="O8" s="10"/>
      <c r="P8" s="10"/>
      <c r="Q8" s="10"/>
      <c r="R8" s="10"/>
      <c r="S8" s="10"/>
      <c r="T8" s="10"/>
    </row>
    <row r="9" s="3" customFormat="1" ht="18.75" customHeight="1">
      <c r="A9" s="36" t="str">
        <f>'2. паспорт  ТП'!A8</f>
        <v xml:space="preserve">Акционерное общество "Россети Янтарь" ДЗО  ПАО "Россети"</v>
      </c>
      <c r="B9" s="36"/>
      <c r="C9" s="36"/>
      <c r="D9" s="36"/>
      <c r="E9" s="36"/>
      <c r="F9" s="36"/>
      <c r="G9" s="36"/>
      <c r="H9" s="36"/>
      <c r="I9" s="36"/>
      <c r="J9" s="36"/>
      <c r="K9" s="36"/>
      <c r="L9" s="36"/>
      <c r="M9" s="36"/>
      <c r="N9" s="36"/>
      <c r="O9" s="36"/>
      <c r="P9" s="36"/>
      <c r="Q9" s="36"/>
      <c r="R9" s="36"/>
      <c r="S9" s="36"/>
      <c r="T9" s="36"/>
    </row>
    <row r="10" s="3" customFormat="1" ht="18.75" customHeight="1">
      <c r="A10" s="15" t="s">
        <v>6</v>
      </c>
      <c r="B10" s="15"/>
      <c r="C10" s="15"/>
      <c r="D10" s="15"/>
      <c r="E10" s="15"/>
      <c r="F10" s="15"/>
      <c r="G10" s="15"/>
      <c r="H10" s="15"/>
      <c r="I10" s="15"/>
      <c r="J10" s="15"/>
      <c r="K10" s="15"/>
      <c r="L10" s="15"/>
      <c r="M10" s="15"/>
      <c r="N10" s="15"/>
      <c r="O10" s="15"/>
      <c r="P10" s="15"/>
      <c r="Q10" s="15"/>
      <c r="R10" s="15"/>
      <c r="S10" s="15"/>
      <c r="T10" s="15"/>
    </row>
    <row r="11" s="3" customFormat="1" ht="17.25">
      <c r="A11" s="10"/>
      <c r="B11" s="10"/>
      <c r="C11" s="10"/>
      <c r="D11" s="10"/>
      <c r="E11" s="10"/>
      <c r="F11" s="10"/>
      <c r="G11" s="10"/>
      <c r="H11" s="10"/>
      <c r="I11" s="10"/>
      <c r="J11" s="10"/>
      <c r="K11" s="10"/>
      <c r="L11" s="10"/>
      <c r="M11" s="10"/>
      <c r="N11" s="10"/>
      <c r="O11" s="10"/>
      <c r="P11" s="10"/>
      <c r="Q11" s="10"/>
      <c r="R11" s="10"/>
      <c r="S11" s="10"/>
      <c r="T11" s="10"/>
    </row>
    <row r="12" s="3" customFormat="1" ht="18.75" customHeight="1">
      <c r="A12" s="36" t="str">
        <f>'2. паспорт  ТП'!A11</f>
        <v>O_24-0713</v>
      </c>
      <c r="B12" s="36"/>
      <c r="C12" s="36"/>
      <c r="D12" s="36"/>
      <c r="E12" s="36"/>
      <c r="F12" s="36"/>
      <c r="G12" s="36"/>
      <c r="H12" s="36"/>
      <c r="I12" s="36"/>
      <c r="J12" s="36"/>
      <c r="K12" s="36"/>
      <c r="L12" s="36"/>
      <c r="M12" s="36"/>
      <c r="N12" s="36"/>
      <c r="O12" s="36"/>
      <c r="P12" s="36"/>
      <c r="Q12" s="36"/>
      <c r="R12" s="36"/>
      <c r="S12" s="36"/>
      <c r="T12" s="36"/>
    </row>
    <row r="13" s="3" customFormat="1" ht="18.75" customHeight="1">
      <c r="A13" s="15" t="s">
        <v>8</v>
      </c>
      <c r="B13" s="15"/>
      <c r="C13" s="15"/>
      <c r="D13" s="15"/>
      <c r="E13" s="15"/>
      <c r="F13" s="15"/>
      <c r="G13" s="15"/>
      <c r="H13" s="15"/>
      <c r="I13" s="15"/>
      <c r="J13" s="15"/>
      <c r="K13" s="15"/>
      <c r="L13" s="15"/>
      <c r="M13" s="15"/>
      <c r="N13" s="15"/>
      <c r="O13" s="15"/>
      <c r="P13" s="15"/>
      <c r="Q13" s="15"/>
      <c r="R13" s="15"/>
      <c r="S13" s="15"/>
      <c r="T13" s="15"/>
    </row>
    <row r="14" s="3" customFormat="1" ht="15.75" customHeight="1">
      <c r="A14" s="18"/>
      <c r="B14" s="18"/>
      <c r="C14" s="18"/>
      <c r="D14" s="18"/>
      <c r="E14" s="18"/>
      <c r="F14" s="18"/>
      <c r="G14" s="18"/>
      <c r="H14" s="18"/>
      <c r="I14" s="18"/>
      <c r="J14" s="18"/>
      <c r="K14" s="18"/>
      <c r="L14" s="18"/>
      <c r="M14" s="18"/>
      <c r="N14" s="18"/>
      <c r="O14" s="18"/>
      <c r="P14" s="18"/>
      <c r="Q14" s="18"/>
      <c r="R14" s="18"/>
      <c r="S14" s="18"/>
      <c r="T14" s="18"/>
    </row>
    <row r="15" s="20" customFormat="1" ht="42.75" customHeight="1">
      <c r="A15" s="37" t="str">
        <f>'2. паспорт  ТП'!A14</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
      <c r="C15" s="37"/>
      <c r="D15" s="37"/>
      <c r="E15" s="37"/>
      <c r="F15" s="37"/>
      <c r="G15" s="37"/>
      <c r="H15" s="37"/>
      <c r="I15" s="37"/>
      <c r="J15" s="37"/>
      <c r="K15" s="37"/>
      <c r="L15" s="37"/>
      <c r="M15" s="37"/>
      <c r="N15" s="37"/>
      <c r="O15" s="37"/>
      <c r="P15" s="37"/>
      <c r="Q15" s="37"/>
      <c r="R15" s="37"/>
      <c r="S15" s="37"/>
      <c r="T15" s="37"/>
    </row>
    <row r="16" s="20" customFormat="1" ht="15" customHeight="1">
      <c r="A16" s="15" t="s">
        <v>10</v>
      </c>
      <c r="B16" s="15"/>
      <c r="C16" s="15"/>
      <c r="D16" s="15"/>
      <c r="E16" s="15"/>
      <c r="F16" s="15"/>
      <c r="G16" s="15"/>
      <c r="H16" s="15"/>
      <c r="I16" s="15"/>
      <c r="J16" s="15"/>
      <c r="K16" s="15"/>
      <c r="L16" s="15"/>
      <c r="M16" s="15"/>
      <c r="N16" s="15"/>
      <c r="O16" s="15"/>
      <c r="P16" s="15"/>
      <c r="Q16" s="15"/>
      <c r="R16" s="15"/>
      <c r="S16" s="15"/>
      <c r="T16" s="15"/>
    </row>
    <row r="17" s="20" customFormat="1" ht="15" customHeight="1">
      <c r="A17" s="18"/>
      <c r="B17" s="18"/>
      <c r="C17" s="18"/>
      <c r="D17" s="18"/>
      <c r="E17" s="18"/>
      <c r="F17" s="18"/>
      <c r="G17" s="18"/>
      <c r="H17" s="18"/>
      <c r="I17" s="18"/>
      <c r="J17" s="18"/>
      <c r="K17" s="18"/>
      <c r="L17" s="18"/>
      <c r="M17" s="18"/>
      <c r="N17" s="18"/>
      <c r="O17" s="18"/>
      <c r="P17" s="18"/>
      <c r="Q17" s="18"/>
      <c r="R17" s="18"/>
      <c r="S17" s="18"/>
      <c r="T17" s="18"/>
    </row>
    <row r="18" s="20" customFormat="1" ht="15" customHeight="1">
      <c r="A18" s="17" t="s">
        <v>105</v>
      </c>
      <c r="B18" s="17"/>
      <c r="C18" s="17"/>
      <c r="D18" s="17"/>
      <c r="E18" s="17"/>
      <c r="F18" s="17"/>
      <c r="G18" s="17"/>
      <c r="H18" s="17"/>
      <c r="I18" s="17"/>
      <c r="J18" s="17"/>
      <c r="K18" s="17"/>
      <c r="L18" s="17"/>
      <c r="M18" s="17"/>
      <c r="N18" s="17"/>
      <c r="O18" s="17"/>
      <c r="P18" s="17"/>
      <c r="Q18" s="17"/>
      <c r="R18" s="17"/>
      <c r="S18" s="17"/>
      <c r="T18" s="17"/>
    </row>
    <row r="19" s="51" customFormat="1" ht="21" customHeight="1">
      <c r="A19" s="52"/>
      <c r="B19" s="52"/>
      <c r="C19" s="52"/>
      <c r="D19" s="52"/>
      <c r="E19" s="52"/>
      <c r="F19" s="52"/>
      <c r="G19" s="52"/>
      <c r="H19" s="52"/>
      <c r="I19" s="52"/>
      <c r="J19" s="52"/>
      <c r="K19" s="52"/>
      <c r="L19" s="52"/>
      <c r="M19" s="52"/>
      <c r="N19" s="52"/>
      <c r="O19" s="52"/>
      <c r="P19" s="52"/>
      <c r="Q19" s="52"/>
      <c r="R19" s="52"/>
      <c r="S19" s="52"/>
      <c r="T19" s="52"/>
    </row>
    <row r="20" ht="46.5" customHeight="1">
      <c r="A20" s="53" t="s">
        <v>12</v>
      </c>
      <c r="B20" s="54" t="s">
        <v>106</v>
      </c>
      <c r="C20" s="55"/>
      <c r="D20" s="56" t="s">
        <v>107</v>
      </c>
      <c r="E20" s="54" t="s">
        <v>108</v>
      </c>
      <c r="F20" s="55"/>
      <c r="G20" s="54" t="s">
        <v>109</v>
      </c>
      <c r="H20" s="55"/>
      <c r="I20" s="54" t="s">
        <v>110</v>
      </c>
      <c r="J20" s="55"/>
      <c r="K20" s="56" t="s">
        <v>111</v>
      </c>
      <c r="L20" s="54" t="s">
        <v>112</v>
      </c>
      <c r="M20" s="55"/>
      <c r="N20" s="54" t="s">
        <v>113</v>
      </c>
      <c r="O20" s="55"/>
      <c r="P20" s="56" t="s">
        <v>114</v>
      </c>
      <c r="Q20" s="57" t="s">
        <v>115</v>
      </c>
      <c r="R20" s="58"/>
      <c r="S20" s="57" t="s">
        <v>116</v>
      </c>
      <c r="T20" s="59"/>
    </row>
    <row r="21" ht="204.75" customHeight="1">
      <c r="A21" s="60"/>
      <c r="B21" s="61"/>
      <c r="C21" s="62"/>
      <c r="D21" s="63"/>
      <c r="E21" s="61"/>
      <c r="F21" s="62"/>
      <c r="G21" s="61"/>
      <c r="H21" s="62"/>
      <c r="I21" s="61"/>
      <c r="J21" s="62"/>
      <c r="K21" s="64"/>
      <c r="L21" s="61"/>
      <c r="M21" s="62"/>
      <c r="N21" s="61"/>
      <c r="O21" s="62"/>
      <c r="P21" s="64"/>
      <c r="Q21" s="65" t="s">
        <v>117</v>
      </c>
      <c r="R21" s="65" t="s">
        <v>118</v>
      </c>
      <c r="S21" s="65" t="s">
        <v>119</v>
      </c>
      <c r="T21" s="65" t="s">
        <v>120</v>
      </c>
    </row>
    <row r="22" ht="51.75" customHeight="1">
      <c r="A22" s="66"/>
      <c r="B22" s="65" t="s">
        <v>121</v>
      </c>
      <c r="C22" s="65" t="s">
        <v>122</v>
      </c>
      <c r="D22" s="64"/>
      <c r="E22" s="65" t="s">
        <v>121</v>
      </c>
      <c r="F22" s="65" t="s">
        <v>122</v>
      </c>
      <c r="G22" s="65" t="s">
        <v>121</v>
      </c>
      <c r="H22" s="65" t="s">
        <v>122</v>
      </c>
      <c r="I22" s="65" t="s">
        <v>121</v>
      </c>
      <c r="J22" s="65" t="s">
        <v>122</v>
      </c>
      <c r="K22" s="65" t="s">
        <v>121</v>
      </c>
      <c r="L22" s="65" t="s">
        <v>121</v>
      </c>
      <c r="M22" s="65" t="s">
        <v>122</v>
      </c>
      <c r="N22" s="65" t="s">
        <v>121</v>
      </c>
      <c r="O22" s="65" t="s">
        <v>122</v>
      </c>
      <c r="P22" s="64" t="s">
        <v>121</v>
      </c>
      <c r="Q22" s="65" t="s">
        <v>121</v>
      </c>
      <c r="R22" s="65" t="s">
        <v>121</v>
      </c>
      <c r="S22" s="65" t="s">
        <v>121</v>
      </c>
      <c r="T22" s="65" t="s">
        <v>121</v>
      </c>
    </row>
    <row r="23" ht="15">
      <c r="A23" s="67">
        <v>1</v>
      </c>
      <c r="B23" s="67">
        <v>2</v>
      </c>
      <c r="C23" s="67">
        <v>3</v>
      </c>
      <c r="D23" s="67">
        <v>4</v>
      </c>
      <c r="E23" s="67">
        <v>5</v>
      </c>
      <c r="F23" s="67">
        <v>6</v>
      </c>
      <c r="G23" s="67">
        <v>7</v>
      </c>
      <c r="H23" s="68">
        <v>8</v>
      </c>
      <c r="I23" s="67">
        <v>9</v>
      </c>
      <c r="J23" s="67">
        <v>10</v>
      </c>
      <c r="K23" s="67">
        <v>11</v>
      </c>
      <c r="L23" s="67">
        <v>12</v>
      </c>
      <c r="M23" s="67">
        <v>13</v>
      </c>
      <c r="N23" s="67">
        <v>14</v>
      </c>
      <c r="O23" s="67">
        <v>15</v>
      </c>
      <c r="P23" s="67">
        <v>16</v>
      </c>
      <c r="Q23" s="67">
        <v>17</v>
      </c>
      <c r="R23" s="67">
        <v>18</v>
      </c>
      <c r="S23" s="67">
        <v>19</v>
      </c>
      <c r="T23" s="67">
        <v>20</v>
      </c>
    </row>
    <row r="24" s="51" customFormat="1" ht="30">
      <c r="A24" s="69">
        <v>1</v>
      </c>
      <c r="B24" s="69" t="s">
        <v>123</v>
      </c>
      <c r="C24" s="70" t="s">
        <v>124</v>
      </c>
      <c r="D24" s="71" t="s">
        <v>125</v>
      </c>
      <c r="E24" s="72" t="s">
        <v>123</v>
      </c>
      <c r="F24" s="71" t="s">
        <v>126</v>
      </c>
      <c r="G24" s="72" t="s">
        <v>123</v>
      </c>
      <c r="H24" s="71" t="s">
        <v>127</v>
      </c>
      <c r="I24" s="72" t="s">
        <v>123</v>
      </c>
      <c r="J24" s="72">
        <v>2024</v>
      </c>
      <c r="K24" s="72" t="s">
        <v>123</v>
      </c>
      <c r="L24" s="72" t="s">
        <v>123</v>
      </c>
      <c r="M24" s="72">
        <v>110</v>
      </c>
      <c r="N24" s="72" t="s">
        <v>123</v>
      </c>
      <c r="O24" s="72" t="s">
        <v>123</v>
      </c>
      <c r="P24" s="72" t="s">
        <v>123</v>
      </c>
      <c r="Q24" s="72" t="s">
        <v>123</v>
      </c>
      <c r="R24" s="72" t="s">
        <v>123</v>
      </c>
      <c r="S24" s="72" t="s">
        <v>123</v>
      </c>
      <c r="T24" s="72" t="s">
        <v>123</v>
      </c>
    </row>
    <row r="25" s="51" customFormat="1" ht="30">
      <c r="A25" s="73"/>
      <c r="B25" s="73"/>
      <c r="C25" s="74"/>
      <c r="D25" s="71" t="s">
        <v>128</v>
      </c>
      <c r="E25" s="72" t="s">
        <v>123</v>
      </c>
      <c r="F25" s="71" t="s">
        <v>129</v>
      </c>
      <c r="G25" s="72" t="s">
        <v>123</v>
      </c>
      <c r="H25" s="71" t="s">
        <v>130</v>
      </c>
      <c r="I25" s="72" t="s">
        <v>123</v>
      </c>
      <c r="J25" s="72">
        <v>2024</v>
      </c>
      <c r="K25" s="72" t="s">
        <v>123</v>
      </c>
      <c r="L25" s="72" t="s">
        <v>123</v>
      </c>
      <c r="M25" s="72">
        <v>110</v>
      </c>
      <c r="N25" s="72" t="s">
        <v>123</v>
      </c>
      <c r="O25" s="72">
        <f>6.3*2</f>
        <v>12.6</v>
      </c>
      <c r="P25" s="72" t="s">
        <v>123</v>
      </c>
      <c r="Q25" s="72" t="s">
        <v>123</v>
      </c>
      <c r="R25" s="72" t="s">
        <v>123</v>
      </c>
      <c r="S25" s="72" t="s">
        <v>123</v>
      </c>
      <c r="T25" s="72" t="s">
        <v>123</v>
      </c>
    </row>
    <row r="26" s="51" customFormat="1" ht="45">
      <c r="A26" s="73"/>
      <c r="B26" s="73"/>
      <c r="C26" s="74"/>
      <c r="D26" s="71" t="s">
        <v>125</v>
      </c>
      <c r="E26" s="72" t="s">
        <v>123</v>
      </c>
      <c r="F26" s="71" t="s">
        <v>131</v>
      </c>
      <c r="G26" s="72" t="s">
        <v>123</v>
      </c>
      <c r="H26" s="71" t="s">
        <v>132</v>
      </c>
      <c r="I26" s="72" t="s">
        <v>123</v>
      </c>
      <c r="J26" s="72">
        <v>2024</v>
      </c>
      <c r="K26" s="72" t="s">
        <v>123</v>
      </c>
      <c r="L26" s="72" t="s">
        <v>123</v>
      </c>
      <c r="M26" s="72">
        <v>10</v>
      </c>
      <c r="N26" s="72" t="s">
        <v>123</v>
      </c>
      <c r="O26" s="72" t="s">
        <v>123</v>
      </c>
      <c r="P26" s="72" t="s">
        <v>123</v>
      </c>
      <c r="Q26" s="72" t="s">
        <v>123</v>
      </c>
      <c r="R26" s="72" t="s">
        <v>123</v>
      </c>
      <c r="S26" s="72" t="s">
        <v>123</v>
      </c>
      <c r="T26" s="72" t="s">
        <v>123</v>
      </c>
    </row>
    <row r="27" s="51" customFormat="1" ht="45">
      <c r="A27" s="73"/>
      <c r="B27" s="73"/>
      <c r="C27" s="74"/>
      <c r="D27" s="71" t="s">
        <v>125</v>
      </c>
      <c r="E27" s="72" t="s">
        <v>123</v>
      </c>
      <c r="F27" s="71" t="s">
        <v>133</v>
      </c>
      <c r="G27" s="72" t="s">
        <v>123</v>
      </c>
      <c r="H27" s="71" t="s">
        <v>134</v>
      </c>
      <c r="I27" s="72" t="s">
        <v>123</v>
      </c>
      <c r="J27" s="72">
        <v>2024</v>
      </c>
      <c r="K27" s="72" t="s">
        <v>123</v>
      </c>
      <c r="L27" s="72" t="s">
        <v>123</v>
      </c>
      <c r="M27" s="72">
        <v>10</v>
      </c>
      <c r="N27" s="72" t="s">
        <v>123</v>
      </c>
      <c r="O27" s="72" t="s">
        <v>123</v>
      </c>
      <c r="P27" s="72" t="s">
        <v>123</v>
      </c>
      <c r="Q27" s="72" t="s">
        <v>123</v>
      </c>
      <c r="R27" s="72" t="s">
        <v>123</v>
      </c>
      <c r="S27" s="72" t="s">
        <v>123</v>
      </c>
      <c r="T27" s="72" t="s">
        <v>123</v>
      </c>
    </row>
    <row r="28" s="51" customFormat="1" ht="45">
      <c r="A28" s="75"/>
      <c r="B28" s="75"/>
      <c r="C28" s="76"/>
      <c r="D28" s="71" t="s">
        <v>135</v>
      </c>
      <c r="E28" s="72" t="s">
        <v>123</v>
      </c>
      <c r="F28" s="71" t="s">
        <v>136</v>
      </c>
      <c r="G28" s="72" t="s">
        <v>123</v>
      </c>
      <c r="H28" s="71" t="s">
        <v>137</v>
      </c>
      <c r="I28" s="72" t="s">
        <v>123</v>
      </c>
      <c r="J28" s="72">
        <v>2024</v>
      </c>
      <c r="K28" s="72" t="s">
        <v>123</v>
      </c>
      <c r="L28" s="72" t="s">
        <v>123</v>
      </c>
      <c r="M28" s="72">
        <v>10</v>
      </c>
      <c r="N28" s="72" t="s">
        <v>123</v>
      </c>
      <c r="O28" s="72">
        <f>0.25*2</f>
        <v>0.5</v>
      </c>
      <c r="P28" s="72" t="s">
        <v>123</v>
      </c>
      <c r="Q28" s="72" t="s">
        <v>123</v>
      </c>
      <c r="R28" s="72" t="s">
        <v>123</v>
      </c>
      <c r="S28" s="72" t="s">
        <v>123</v>
      </c>
      <c r="T28" s="72" t="s">
        <v>123</v>
      </c>
    </row>
    <row r="29" s="77" customFormat="1" ht="15">
      <c r="B29" s="48" t="s">
        <v>138</v>
      </c>
      <c r="C29" s="48"/>
      <c r="D29" s="48"/>
      <c r="E29" s="48"/>
      <c r="F29" s="48"/>
      <c r="G29" s="48"/>
      <c r="H29" s="49"/>
      <c r="I29" s="48"/>
      <c r="J29" s="48"/>
      <c r="K29" s="48"/>
      <c r="L29" s="48"/>
      <c r="M29" s="48"/>
      <c r="N29" s="48">
        <f>SUM(N24:N28)</f>
        <v>0</v>
      </c>
      <c r="O29" s="48">
        <f>SUM(O25)</f>
        <v>12.6</v>
      </c>
      <c r="P29" s="48">
        <f>O29-N29</f>
        <v>12.6</v>
      </c>
      <c r="Q29" s="48"/>
      <c r="R29" s="48"/>
    </row>
    <row r="30" ht="15">
      <c r="B30" s="78" t="s">
        <v>139</v>
      </c>
      <c r="C30" s="78"/>
      <c r="D30" s="78"/>
      <c r="E30" s="78"/>
      <c r="F30" s="78"/>
      <c r="G30" s="78"/>
      <c r="H30" s="78"/>
      <c r="I30" s="78"/>
      <c r="J30" s="78"/>
      <c r="K30" s="78"/>
      <c r="L30" s="78"/>
      <c r="M30" s="78"/>
      <c r="N30" s="78"/>
      <c r="O30" s="78"/>
      <c r="P30" s="78"/>
      <c r="Q30" s="78"/>
      <c r="R30" s="78"/>
    </row>
    <row r="32" ht="15">
      <c r="B32" s="79" t="s">
        <v>140</v>
      </c>
      <c r="C32" s="79"/>
      <c r="D32" s="79"/>
      <c r="E32" s="79"/>
      <c r="H32" s="80"/>
      <c r="I32" s="79"/>
      <c r="J32" s="79"/>
      <c r="K32" s="79"/>
      <c r="L32" s="79"/>
      <c r="M32" s="79"/>
      <c r="N32" s="79"/>
      <c r="O32" s="79"/>
      <c r="P32" s="79"/>
      <c r="Q32" s="79"/>
      <c r="R32" s="79"/>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row>
    <row r="33" ht="15">
      <c r="B33" s="79" t="s">
        <v>141</v>
      </c>
      <c r="C33" s="79"/>
      <c r="D33" s="79"/>
      <c r="E33" s="79"/>
      <c r="H33" s="80"/>
      <c r="I33" s="79"/>
      <c r="J33" s="79"/>
      <c r="K33" s="79"/>
      <c r="L33" s="79"/>
      <c r="M33" s="79"/>
      <c r="N33" s="79"/>
      <c r="O33" s="79"/>
      <c r="P33" s="79"/>
      <c r="Q33" s="79"/>
      <c r="R33" s="79"/>
    </row>
    <row r="34" ht="15">
      <c r="B34" s="79" t="s">
        <v>142</v>
      </c>
      <c r="C34" s="79"/>
      <c r="D34" s="79"/>
      <c r="E34" s="79"/>
      <c r="H34" s="80"/>
      <c r="I34" s="79"/>
      <c r="J34" s="79"/>
      <c r="K34" s="79"/>
      <c r="L34" s="79"/>
      <c r="M34" s="79"/>
      <c r="N34" s="79"/>
      <c r="O34" s="79"/>
      <c r="P34" s="79"/>
      <c r="Q34" s="79"/>
      <c r="R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ht="15">
      <c r="B35" s="79" t="s">
        <v>143</v>
      </c>
      <c r="C35" s="79"/>
      <c r="D35" s="79"/>
      <c r="E35" s="79"/>
      <c r="H35" s="80"/>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ht="15">
      <c r="B36" s="79" t="s">
        <v>144</v>
      </c>
      <c r="C36" s="79"/>
      <c r="D36" s="79"/>
      <c r="E36" s="79"/>
      <c r="H36" s="80"/>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ht="15">
      <c r="B37" s="79" t="s">
        <v>145</v>
      </c>
      <c r="C37" s="79"/>
      <c r="D37" s="79"/>
      <c r="E37" s="79"/>
      <c r="H37" s="80"/>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ht="15">
      <c r="B38" s="79" t="s">
        <v>146</v>
      </c>
      <c r="C38" s="79"/>
      <c r="D38" s="79"/>
      <c r="E38" s="79"/>
      <c r="H38" s="80"/>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ht="15">
      <c r="B39" s="79" t="s">
        <v>147</v>
      </c>
      <c r="C39" s="79"/>
      <c r="D39" s="79"/>
      <c r="E39" s="79"/>
      <c r="H39" s="80"/>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ht="15">
      <c r="B40" s="79" t="s">
        <v>148</v>
      </c>
      <c r="C40" s="79"/>
      <c r="D40" s="79"/>
      <c r="E40" s="79"/>
      <c r="H40" s="80"/>
      <c r="I40" s="79"/>
      <c r="J40" s="79"/>
      <c r="K40" s="79"/>
      <c r="L40" s="79"/>
      <c r="M40" s="79"/>
      <c r="N40" s="79"/>
      <c r="O40" s="79"/>
      <c r="P40" s="79"/>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ht="15">
      <c r="B41" s="79" t="s">
        <v>149</v>
      </c>
      <c r="C41" s="79"/>
      <c r="D41" s="79"/>
      <c r="E41" s="79"/>
      <c r="H41" s="80"/>
      <c r="I41" s="79"/>
      <c r="J41" s="79"/>
      <c r="K41" s="79"/>
      <c r="L41" s="79"/>
      <c r="M41" s="79"/>
      <c r="N41" s="79"/>
      <c r="O41" s="79"/>
      <c r="P41" s="79"/>
      <c r="Q41" s="79"/>
      <c r="R41" s="79"/>
      <c r="S41" s="79"/>
      <c r="T41" s="79"/>
      <c r="U41" s="79"/>
      <c r="V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c r="Q42" s="79"/>
      <c r="R42" s="79"/>
      <c r="S42" s="79"/>
      <c r="T42" s="79"/>
      <c r="U42" s="79"/>
      <c r="V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30">
    <mergeCell ref="A5:T5"/>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24:A28"/>
    <mergeCell ref="B24:B28"/>
    <mergeCell ref="C24:C28"/>
    <mergeCell ref="B30:R30"/>
  </mergeCells>
  <printOptions headings="0" gridLines="0"/>
  <pageMargins left="0.78740157480314954" right="0.78740157480314954" top="0.78740157480314954" bottom="0.39370078740157477" header="0.19685039370078738" footer="0.19685039370078738"/>
  <pageSetup paperSize="8" scale="59"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4">
    <outlinePr applyStyles="0" summaryBelow="1" summaryRight="1" showOutlineSymbols="1"/>
    <pageSetUpPr autoPageBreaks="1" fitToPage="1"/>
  </sheetPr>
  <sheetViews>
    <sheetView showRuler="1" view="pageBreakPreview" topLeftCell="A16" zoomScale="80" workbookViewId="0">
      <selection activeCell="R25" activeCellId="0" sqref="R25"/>
    </sheetView>
  </sheetViews>
  <sheetFormatPr defaultColWidth="10.7109375" defaultRowHeight="14.25"/>
  <cols>
    <col min="1" max="1" style="48" width="10.7109375"/>
    <col customWidth="1" min="2" max="3" style="48" width="36.140625"/>
    <col customWidth="1" min="4" max="5" style="48" width="31.5703125"/>
    <col customWidth="1" min="6" max="6" style="48" width="8.7109375"/>
    <col customWidth="1" min="7" max="7" style="48" width="10.28515625"/>
    <col customWidth="1" min="8" max="8" style="48" width="8.7109375"/>
    <col customWidth="1" min="9" max="9" style="48" width="8.28515625"/>
    <col customWidth="1" min="10" max="10" style="48" width="22.140625"/>
    <col customWidth="1" min="11" max="11" style="48" width="11.140625"/>
    <col customWidth="1" min="12" max="12" style="48" width="18.5703125"/>
    <col customWidth="1" min="13" max="13" style="48" width="13.42578125"/>
    <col customWidth="1" min="14" max="14" style="48" width="12.42578125"/>
    <col customWidth="1" min="15" max="16" style="48" width="8.7109375"/>
    <col customWidth="1" min="17" max="17" style="48" width="11.85546875"/>
    <col customWidth="1" min="18" max="18" style="48" width="12"/>
    <col customWidth="1" min="19" max="19" style="48" width="18.28515625"/>
    <col customWidth="1" min="20" max="20" style="48" width="22.42578125"/>
    <col customWidth="1" min="21" max="21" style="48" width="30.7109375"/>
    <col customWidth="1" min="22" max="22" style="48" width="8.7109375"/>
    <col customWidth="1" min="23" max="23" style="48" width="31.7109375"/>
    <col customWidth="1" min="24" max="24" style="48" width="24.5703125"/>
    <col customWidth="1" min="25" max="25" style="48" width="15.28515625"/>
    <col customWidth="1" min="26" max="26" style="48" width="18.5703125"/>
    <col customWidth="1" min="27" max="27" style="48" width="19.140625"/>
    <col min="28" max="240" style="48" width="10.7109375"/>
    <col customWidth="1" min="241" max="242" style="48" width="15.7109375"/>
    <col customWidth="1" min="243" max="245" style="48" width="14.7109375"/>
    <col customWidth="1" min="246" max="249" style="48" width="13.7109375"/>
    <col customWidth="1" min="250" max="253" style="48" width="15.7109375"/>
    <col customWidth="1" min="254" max="254" style="48" width="22.85546875"/>
    <col customWidth="1" min="255" max="255" style="48" width="20.7109375"/>
    <col customWidth="1" min="256" max="256" style="48" width="17.7109375"/>
    <col customWidth="1" min="257" max="265" style="48" width="14.7109375"/>
    <col min="266" max="496" style="48" width="10.7109375"/>
    <col customWidth="1" min="497" max="498" style="48" width="15.7109375"/>
    <col customWidth="1" min="499" max="501" style="48" width="14.7109375"/>
    <col customWidth="1" min="502" max="505" style="48" width="13.7109375"/>
    <col customWidth="1" min="506" max="509" style="48" width="15.7109375"/>
    <col customWidth="1" min="510" max="510" style="48" width="22.85546875"/>
    <col customWidth="1" min="511" max="511" style="48" width="20.7109375"/>
    <col customWidth="1" min="512" max="512" style="48" width="17.7109375"/>
    <col customWidth="1" min="513" max="521" style="48" width="14.7109375"/>
    <col min="522" max="752" style="48" width="10.7109375"/>
    <col customWidth="1" min="753" max="754" style="48" width="15.7109375"/>
    <col customWidth="1" min="755" max="757" style="48" width="14.7109375"/>
    <col customWidth="1" min="758" max="761" style="48" width="13.7109375"/>
    <col customWidth="1" min="762" max="765" style="48" width="15.7109375"/>
    <col customWidth="1" min="766" max="766" style="48" width="22.85546875"/>
    <col customWidth="1" min="767" max="767" style="48" width="20.7109375"/>
    <col customWidth="1" min="768" max="768" style="48" width="17.7109375"/>
    <col customWidth="1" min="769" max="777" style="48" width="14.7109375"/>
    <col min="778" max="1008" style="48" width="10.7109375"/>
    <col customWidth="1" min="1009" max="1010" style="48" width="15.7109375"/>
    <col customWidth="1" min="1011" max="1013" style="48" width="14.7109375"/>
    <col customWidth="1" min="1014" max="1017" style="48" width="13.7109375"/>
    <col customWidth="1" min="1018" max="1021" style="48" width="15.7109375"/>
    <col customWidth="1" min="1022" max="1022" style="48" width="22.85546875"/>
    <col customWidth="1" min="1023" max="1023" style="48" width="20.7109375"/>
    <col customWidth="1" min="1024" max="1024" style="48" width="17.7109375"/>
    <col customWidth="1" min="1025" max="1033" style="48" width="14.7109375"/>
    <col min="1034" max="1264" style="48" width="10.7109375"/>
    <col customWidth="1" min="1265" max="1266" style="48" width="15.7109375"/>
    <col customWidth="1" min="1267" max="1269" style="48" width="14.7109375"/>
    <col customWidth="1" min="1270" max="1273" style="48" width="13.7109375"/>
    <col customWidth="1" min="1274" max="1277" style="48" width="15.7109375"/>
    <col customWidth="1" min="1278" max="1278" style="48" width="22.85546875"/>
    <col customWidth="1" min="1279" max="1279" style="48" width="20.7109375"/>
    <col customWidth="1" min="1280" max="1280" style="48" width="17.7109375"/>
    <col customWidth="1" min="1281" max="1289" style="48" width="14.7109375"/>
    <col min="1290" max="1520" style="48" width="10.7109375"/>
    <col customWidth="1" min="1521" max="1522" style="48" width="15.7109375"/>
    <col customWidth="1" min="1523" max="1525" style="48" width="14.7109375"/>
    <col customWidth="1" min="1526" max="1529" style="48" width="13.7109375"/>
    <col customWidth="1" min="1530" max="1533" style="48" width="15.7109375"/>
    <col customWidth="1" min="1534" max="1534" style="48" width="22.85546875"/>
    <col customWidth="1" min="1535" max="1535" style="48" width="20.7109375"/>
    <col customWidth="1" min="1536" max="1536" style="48" width="17.7109375"/>
    <col customWidth="1" min="1537" max="1545" style="48" width="14.7109375"/>
    <col min="1546" max="1776" style="48" width="10.7109375"/>
    <col customWidth="1" min="1777" max="1778" style="48" width="15.7109375"/>
    <col customWidth="1" min="1779" max="1781" style="48" width="14.7109375"/>
    <col customWidth="1" min="1782" max="1785" style="48" width="13.7109375"/>
    <col customWidth="1" min="1786" max="1789" style="48" width="15.7109375"/>
    <col customWidth="1" min="1790" max="1790" style="48" width="22.85546875"/>
    <col customWidth="1" min="1791" max="1791" style="48" width="20.7109375"/>
    <col customWidth="1" min="1792" max="1792" style="48" width="17.7109375"/>
    <col customWidth="1" min="1793" max="1801" style="48" width="14.7109375"/>
    <col min="1802" max="2032" style="48" width="10.7109375"/>
    <col customWidth="1" min="2033" max="2034" style="48" width="15.7109375"/>
    <col customWidth="1" min="2035" max="2037" style="48" width="14.7109375"/>
    <col customWidth="1" min="2038" max="2041" style="48" width="13.7109375"/>
    <col customWidth="1" min="2042" max="2045" style="48" width="15.7109375"/>
    <col customWidth="1" min="2046" max="2046" style="48" width="22.85546875"/>
    <col customWidth="1" min="2047" max="2047" style="48" width="20.7109375"/>
    <col customWidth="1" min="2048" max="2048" style="48" width="17.7109375"/>
    <col customWidth="1" min="2049" max="2057" style="48" width="14.7109375"/>
    <col min="2058" max="2288" style="48" width="10.7109375"/>
    <col customWidth="1" min="2289" max="2290" style="48" width="15.7109375"/>
    <col customWidth="1" min="2291" max="2293" style="48" width="14.7109375"/>
    <col customWidth="1" min="2294" max="2297" style="48" width="13.7109375"/>
    <col customWidth="1" min="2298" max="2301" style="48" width="15.7109375"/>
    <col customWidth="1" min="2302" max="2302" style="48" width="22.85546875"/>
    <col customWidth="1" min="2303" max="2303" style="48" width="20.7109375"/>
    <col customWidth="1" min="2304" max="2304" style="48" width="17.7109375"/>
    <col customWidth="1" min="2305" max="2313" style="48" width="14.7109375"/>
    <col min="2314" max="2544" style="48" width="10.7109375"/>
    <col customWidth="1" min="2545" max="2546" style="48" width="15.7109375"/>
    <col customWidth="1" min="2547" max="2549" style="48" width="14.7109375"/>
    <col customWidth="1" min="2550" max="2553" style="48" width="13.7109375"/>
    <col customWidth="1" min="2554" max="2557" style="48" width="15.7109375"/>
    <col customWidth="1" min="2558" max="2558" style="48" width="22.85546875"/>
    <col customWidth="1" min="2559" max="2559" style="48" width="20.7109375"/>
    <col customWidth="1" min="2560" max="2560" style="48" width="17.7109375"/>
    <col customWidth="1" min="2561" max="2569" style="48" width="14.7109375"/>
    <col min="2570" max="2800" style="48" width="10.7109375"/>
    <col customWidth="1" min="2801" max="2802" style="48" width="15.7109375"/>
    <col customWidth="1" min="2803" max="2805" style="48" width="14.7109375"/>
    <col customWidth="1" min="2806" max="2809" style="48" width="13.7109375"/>
    <col customWidth="1" min="2810" max="2813" style="48" width="15.7109375"/>
    <col customWidth="1" min="2814" max="2814" style="48" width="22.85546875"/>
    <col customWidth="1" min="2815" max="2815" style="48" width="20.7109375"/>
    <col customWidth="1" min="2816" max="2816" style="48" width="17.7109375"/>
    <col customWidth="1" min="2817" max="2825" style="48" width="14.7109375"/>
    <col min="2826" max="3056" style="48" width="10.7109375"/>
    <col customWidth="1" min="3057" max="3058" style="48" width="15.7109375"/>
    <col customWidth="1" min="3059" max="3061" style="48" width="14.7109375"/>
    <col customWidth="1" min="3062" max="3065" style="48" width="13.7109375"/>
    <col customWidth="1" min="3066" max="3069" style="48" width="15.7109375"/>
    <col customWidth="1" min="3070" max="3070" style="48" width="22.85546875"/>
    <col customWidth="1" min="3071" max="3071" style="48" width="20.7109375"/>
    <col customWidth="1" min="3072" max="3072" style="48" width="17.7109375"/>
    <col customWidth="1" min="3073" max="3081" style="48" width="14.7109375"/>
    <col min="3082" max="3312" style="48" width="10.7109375"/>
    <col customWidth="1" min="3313" max="3314" style="48" width="15.7109375"/>
    <col customWidth="1" min="3315" max="3317" style="48" width="14.7109375"/>
    <col customWidth="1" min="3318" max="3321" style="48" width="13.7109375"/>
    <col customWidth="1" min="3322" max="3325" style="48" width="15.7109375"/>
    <col customWidth="1" min="3326" max="3326" style="48" width="22.85546875"/>
    <col customWidth="1" min="3327" max="3327" style="48" width="20.7109375"/>
    <col customWidth="1" min="3328" max="3328" style="48" width="17.7109375"/>
    <col customWidth="1" min="3329" max="3337" style="48" width="14.7109375"/>
    <col min="3338" max="3568" style="48" width="10.7109375"/>
    <col customWidth="1" min="3569" max="3570" style="48" width="15.7109375"/>
    <col customWidth="1" min="3571" max="3573" style="48" width="14.7109375"/>
    <col customWidth="1" min="3574" max="3577" style="48" width="13.7109375"/>
    <col customWidth="1" min="3578" max="3581" style="48" width="15.7109375"/>
    <col customWidth="1" min="3582" max="3582" style="48" width="22.85546875"/>
    <col customWidth="1" min="3583" max="3583" style="48" width="20.7109375"/>
    <col customWidth="1" min="3584" max="3584" style="48" width="17.7109375"/>
    <col customWidth="1" min="3585" max="3593" style="48" width="14.7109375"/>
    <col min="3594" max="3824" style="48" width="10.7109375"/>
    <col customWidth="1" min="3825" max="3826" style="48" width="15.7109375"/>
    <col customWidth="1" min="3827" max="3829" style="48" width="14.7109375"/>
    <col customWidth="1" min="3830" max="3833" style="48" width="13.7109375"/>
    <col customWidth="1" min="3834" max="3837" style="48" width="15.7109375"/>
    <col customWidth="1" min="3838" max="3838" style="48" width="22.85546875"/>
    <col customWidth="1" min="3839" max="3839" style="48" width="20.7109375"/>
    <col customWidth="1" min="3840" max="3840" style="48" width="17.7109375"/>
    <col customWidth="1" min="3841" max="3849" style="48" width="14.7109375"/>
    <col min="3850" max="4080" style="48" width="10.7109375"/>
    <col customWidth="1" min="4081" max="4082" style="48" width="15.7109375"/>
    <col customWidth="1" min="4083" max="4085" style="48" width="14.7109375"/>
    <col customWidth="1" min="4086" max="4089" style="48" width="13.7109375"/>
    <col customWidth="1" min="4090" max="4093" style="48" width="15.7109375"/>
    <col customWidth="1" min="4094" max="4094" style="48" width="22.85546875"/>
    <col customWidth="1" min="4095" max="4095" style="48" width="20.7109375"/>
    <col customWidth="1" min="4096" max="4096" style="48" width="17.7109375"/>
    <col customWidth="1" min="4097" max="4105" style="48" width="14.7109375"/>
    <col min="4106" max="4336" style="48" width="10.7109375"/>
    <col customWidth="1" min="4337" max="4338" style="48" width="15.7109375"/>
    <col customWidth="1" min="4339" max="4341" style="48" width="14.7109375"/>
    <col customWidth="1" min="4342" max="4345" style="48" width="13.7109375"/>
    <col customWidth="1" min="4346" max="4349" style="48" width="15.7109375"/>
    <col customWidth="1" min="4350" max="4350" style="48" width="22.85546875"/>
    <col customWidth="1" min="4351" max="4351" style="48" width="20.7109375"/>
    <col customWidth="1" min="4352" max="4352" style="48" width="17.7109375"/>
    <col customWidth="1" min="4353" max="4361" style="48" width="14.7109375"/>
    <col min="4362" max="4592" style="48" width="10.7109375"/>
    <col customWidth="1" min="4593" max="4594" style="48" width="15.7109375"/>
    <col customWidth="1" min="4595" max="4597" style="48" width="14.7109375"/>
    <col customWidth="1" min="4598" max="4601" style="48" width="13.7109375"/>
    <col customWidth="1" min="4602" max="4605" style="48" width="15.7109375"/>
    <col customWidth="1" min="4606" max="4606" style="48" width="22.85546875"/>
    <col customWidth="1" min="4607" max="4607" style="48" width="20.7109375"/>
    <col customWidth="1" min="4608" max="4608" style="48" width="17.7109375"/>
    <col customWidth="1" min="4609" max="4617" style="48" width="14.7109375"/>
    <col min="4618" max="4848" style="48" width="10.7109375"/>
    <col customWidth="1" min="4849" max="4850" style="48" width="15.7109375"/>
    <col customWidth="1" min="4851" max="4853" style="48" width="14.7109375"/>
    <col customWidth="1" min="4854" max="4857" style="48" width="13.7109375"/>
    <col customWidth="1" min="4858" max="4861" style="48" width="15.7109375"/>
    <col customWidth="1" min="4862" max="4862" style="48" width="22.85546875"/>
    <col customWidth="1" min="4863" max="4863" style="48" width="20.7109375"/>
    <col customWidth="1" min="4864" max="4864" style="48" width="17.7109375"/>
    <col customWidth="1" min="4865" max="4873" style="48" width="14.7109375"/>
    <col min="4874" max="5104" style="48" width="10.7109375"/>
    <col customWidth="1" min="5105" max="5106" style="48" width="15.7109375"/>
    <col customWidth="1" min="5107" max="5109" style="48" width="14.7109375"/>
    <col customWidth="1" min="5110" max="5113" style="48" width="13.7109375"/>
    <col customWidth="1" min="5114" max="5117" style="48" width="15.7109375"/>
    <col customWidth="1" min="5118" max="5118" style="48" width="22.85546875"/>
    <col customWidth="1" min="5119" max="5119" style="48" width="20.7109375"/>
    <col customWidth="1" min="5120" max="5120" style="48" width="17.7109375"/>
    <col customWidth="1" min="5121" max="5129" style="48" width="14.7109375"/>
    <col min="5130" max="5360" style="48" width="10.7109375"/>
    <col customWidth="1" min="5361" max="5362" style="48" width="15.7109375"/>
    <col customWidth="1" min="5363" max="5365" style="48" width="14.7109375"/>
    <col customWidth="1" min="5366" max="5369" style="48" width="13.7109375"/>
    <col customWidth="1" min="5370" max="5373" style="48" width="15.7109375"/>
    <col customWidth="1" min="5374" max="5374" style="48" width="22.85546875"/>
    <col customWidth="1" min="5375" max="5375" style="48" width="20.7109375"/>
    <col customWidth="1" min="5376" max="5376" style="48" width="17.7109375"/>
    <col customWidth="1" min="5377" max="5385" style="48" width="14.7109375"/>
    <col min="5386" max="5616" style="48" width="10.7109375"/>
    <col customWidth="1" min="5617" max="5618" style="48" width="15.7109375"/>
    <col customWidth="1" min="5619" max="5621" style="48" width="14.7109375"/>
    <col customWidth="1" min="5622" max="5625" style="48" width="13.7109375"/>
    <col customWidth="1" min="5626" max="5629" style="48" width="15.7109375"/>
    <col customWidth="1" min="5630" max="5630" style="48" width="22.85546875"/>
    <col customWidth="1" min="5631" max="5631" style="48" width="20.7109375"/>
    <col customWidth="1" min="5632" max="5632" style="48" width="17.7109375"/>
    <col customWidth="1" min="5633" max="5641" style="48" width="14.7109375"/>
    <col min="5642" max="5872" style="48" width="10.7109375"/>
    <col customWidth="1" min="5873" max="5874" style="48" width="15.7109375"/>
    <col customWidth="1" min="5875" max="5877" style="48" width="14.7109375"/>
    <col customWidth="1" min="5878" max="5881" style="48" width="13.7109375"/>
    <col customWidth="1" min="5882" max="5885" style="48" width="15.7109375"/>
    <col customWidth="1" min="5886" max="5886" style="48" width="22.85546875"/>
    <col customWidth="1" min="5887" max="5887" style="48" width="20.7109375"/>
    <col customWidth="1" min="5888" max="5888" style="48" width="17.7109375"/>
    <col customWidth="1" min="5889" max="5897" style="48" width="14.7109375"/>
    <col min="5898" max="6128" style="48" width="10.7109375"/>
    <col customWidth="1" min="6129" max="6130" style="48" width="15.7109375"/>
    <col customWidth="1" min="6131" max="6133" style="48" width="14.7109375"/>
    <col customWidth="1" min="6134" max="6137" style="48" width="13.7109375"/>
    <col customWidth="1" min="6138" max="6141" style="48" width="15.7109375"/>
    <col customWidth="1" min="6142" max="6142" style="48" width="22.85546875"/>
    <col customWidth="1" min="6143" max="6143" style="48" width="20.7109375"/>
    <col customWidth="1" min="6144" max="6144" style="48" width="17.7109375"/>
    <col customWidth="1" min="6145" max="6153" style="48" width="14.7109375"/>
    <col min="6154" max="6384" style="48" width="10.7109375"/>
    <col customWidth="1" min="6385" max="6386" style="48" width="15.7109375"/>
    <col customWidth="1" min="6387" max="6389" style="48" width="14.7109375"/>
    <col customWidth="1" min="6390" max="6393" style="48" width="13.7109375"/>
    <col customWidth="1" min="6394" max="6397" style="48" width="15.7109375"/>
    <col customWidth="1" min="6398" max="6398" style="48" width="22.85546875"/>
    <col customWidth="1" min="6399" max="6399" style="48" width="20.7109375"/>
    <col customWidth="1" min="6400" max="6400" style="48" width="17.7109375"/>
    <col customWidth="1" min="6401" max="6409" style="48" width="14.7109375"/>
    <col min="6410" max="6640" style="48" width="10.7109375"/>
    <col customWidth="1" min="6641" max="6642" style="48" width="15.7109375"/>
    <col customWidth="1" min="6643" max="6645" style="48" width="14.7109375"/>
    <col customWidth="1" min="6646" max="6649" style="48" width="13.7109375"/>
    <col customWidth="1" min="6650" max="6653" style="48" width="15.7109375"/>
    <col customWidth="1" min="6654" max="6654" style="48" width="22.85546875"/>
    <col customWidth="1" min="6655" max="6655" style="48" width="20.7109375"/>
    <col customWidth="1" min="6656" max="6656" style="48" width="17.7109375"/>
    <col customWidth="1" min="6657" max="6665" style="48" width="14.7109375"/>
    <col min="6666" max="6896" style="48" width="10.7109375"/>
    <col customWidth="1" min="6897" max="6898" style="48" width="15.7109375"/>
    <col customWidth="1" min="6899" max="6901" style="48" width="14.7109375"/>
    <col customWidth="1" min="6902" max="6905" style="48" width="13.7109375"/>
    <col customWidth="1" min="6906" max="6909" style="48" width="15.7109375"/>
    <col customWidth="1" min="6910" max="6910" style="48" width="22.85546875"/>
    <col customWidth="1" min="6911" max="6911" style="48" width="20.7109375"/>
    <col customWidth="1" min="6912" max="6912" style="48" width="17.7109375"/>
    <col customWidth="1" min="6913" max="6921" style="48" width="14.7109375"/>
    <col min="6922" max="7152" style="48" width="10.7109375"/>
    <col customWidth="1" min="7153" max="7154" style="48" width="15.7109375"/>
    <col customWidth="1" min="7155" max="7157" style="48" width="14.7109375"/>
    <col customWidth="1" min="7158" max="7161" style="48" width="13.7109375"/>
    <col customWidth="1" min="7162" max="7165" style="48" width="15.7109375"/>
    <col customWidth="1" min="7166" max="7166" style="48" width="22.85546875"/>
    <col customWidth="1" min="7167" max="7167" style="48" width="20.7109375"/>
    <col customWidth="1" min="7168" max="7168" style="48" width="17.7109375"/>
    <col customWidth="1" min="7169" max="7177" style="48" width="14.7109375"/>
    <col min="7178" max="7408" style="48" width="10.7109375"/>
    <col customWidth="1" min="7409" max="7410" style="48" width="15.7109375"/>
    <col customWidth="1" min="7411" max="7413" style="48" width="14.7109375"/>
    <col customWidth="1" min="7414" max="7417" style="48" width="13.7109375"/>
    <col customWidth="1" min="7418" max="7421" style="48" width="15.7109375"/>
    <col customWidth="1" min="7422" max="7422" style="48" width="22.85546875"/>
    <col customWidth="1" min="7423" max="7423" style="48" width="20.7109375"/>
    <col customWidth="1" min="7424" max="7424" style="48" width="17.7109375"/>
    <col customWidth="1" min="7425" max="7433" style="48" width="14.7109375"/>
    <col min="7434" max="7664" style="48" width="10.7109375"/>
    <col customWidth="1" min="7665" max="7666" style="48" width="15.7109375"/>
    <col customWidth="1" min="7667" max="7669" style="48" width="14.7109375"/>
    <col customWidth="1" min="7670" max="7673" style="48" width="13.7109375"/>
    <col customWidth="1" min="7674" max="7677" style="48" width="15.7109375"/>
    <col customWidth="1" min="7678" max="7678" style="48" width="22.85546875"/>
    <col customWidth="1" min="7679" max="7679" style="48" width="20.7109375"/>
    <col customWidth="1" min="7680" max="7680" style="48" width="17.7109375"/>
    <col customWidth="1" min="7681" max="7689" style="48" width="14.7109375"/>
    <col min="7690" max="7920" style="48" width="10.7109375"/>
    <col customWidth="1" min="7921" max="7922" style="48" width="15.7109375"/>
    <col customWidth="1" min="7923" max="7925" style="48" width="14.7109375"/>
    <col customWidth="1" min="7926" max="7929" style="48" width="13.7109375"/>
    <col customWidth="1" min="7930" max="7933" style="48" width="15.7109375"/>
    <col customWidth="1" min="7934" max="7934" style="48" width="22.85546875"/>
    <col customWidth="1" min="7935" max="7935" style="48" width="20.7109375"/>
    <col customWidth="1" min="7936" max="7936" style="48" width="17.7109375"/>
    <col customWidth="1" min="7937" max="7945" style="48" width="14.7109375"/>
    <col min="7946" max="8176" style="48" width="10.7109375"/>
    <col customWidth="1" min="8177" max="8178" style="48" width="15.7109375"/>
    <col customWidth="1" min="8179" max="8181" style="48" width="14.7109375"/>
    <col customWidth="1" min="8182" max="8185" style="48" width="13.7109375"/>
    <col customWidth="1" min="8186" max="8189" style="48" width="15.7109375"/>
    <col customWidth="1" min="8190" max="8190" style="48" width="22.85546875"/>
    <col customWidth="1" min="8191" max="8191" style="48" width="20.7109375"/>
    <col customWidth="1" min="8192" max="8192" style="48" width="17.7109375"/>
    <col customWidth="1" min="8193" max="8201" style="48" width="14.7109375"/>
    <col min="8202" max="8432" style="48" width="10.7109375"/>
    <col customWidth="1" min="8433" max="8434" style="48" width="15.7109375"/>
    <col customWidth="1" min="8435" max="8437" style="48" width="14.7109375"/>
    <col customWidth="1" min="8438" max="8441" style="48" width="13.7109375"/>
    <col customWidth="1" min="8442" max="8445" style="48" width="15.7109375"/>
    <col customWidth="1" min="8446" max="8446" style="48" width="22.85546875"/>
    <col customWidth="1" min="8447" max="8447" style="48" width="20.7109375"/>
    <col customWidth="1" min="8448" max="8448" style="48" width="17.7109375"/>
    <col customWidth="1" min="8449" max="8457" style="48" width="14.7109375"/>
    <col min="8458" max="8688" style="48" width="10.7109375"/>
    <col customWidth="1" min="8689" max="8690" style="48" width="15.7109375"/>
    <col customWidth="1" min="8691" max="8693" style="48" width="14.7109375"/>
    <col customWidth="1" min="8694" max="8697" style="48" width="13.7109375"/>
    <col customWidth="1" min="8698" max="8701" style="48" width="15.7109375"/>
    <col customWidth="1" min="8702" max="8702" style="48" width="22.85546875"/>
    <col customWidth="1" min="8703" max="8703" style="48" width="20.7109375"/>
    <col customWidth="1" min="8704" max="8704" style="48" width="17.7109375"/>
    <col customWidth="1" min="8705" max="8713" style="48" width="14.7109375"/>
    <col min="8714" max="8944" style="48" width="10.7109375"/>
    <col customWidth="1" min="8945" max="8946" style="48" width="15.7109375"/>
    <col customWidth="1" min="8947" max="8949" style="48" width="14.7109375"/>
    <col customWidth="1" min="8950" max="8953" style="48" width="13.7109375"/>
    <col customWidth="1" min="8954" max="8957" style="48" width="15.7109375"/>
    <col customWidth="1" min="8958" max="8958" style="48" width="22.85546875"/>
    <col customWidth="1" min="8959" max="8959" style="48" width="20.7109375"/>
    <col customWidth="1" min="8960" max="8960" style="48" width="17.7109375"/>
    <col customWidth="1" min="8961" max="8969" style="48" width="14.7109375"/>
    <col min="8970" max="9200" style="48" width="10.7109375"/>
    <col customWidth="1" min="9201" max="9202" style="48" width="15.7109375"/>
    <col customWidth="1" min="9203" max="9205" style="48" width="14.7109375"/>
    <col customWidth="1" min="9206" max="9209" style="48" width="13.7109375"/>
    <col customWidth="1" min="9210" max="9213" style="48" width="15.7109375"/>
    <col customWidth="1" min="9214" max="9214" style="48" width="22.85546875"/>
    <col customWidth="1" min="9215" max="9215" style="48" width="20.7109375"/>
    <col customWidth="1" min="9216" max="9216" style="48" width="17.7109375"/>
    <col customWidth="1" min="9217" max="9225" style="48" width="14.7109375"/>
    <col min="9226" max="9456" style="48" width="10.7109375"/>
    <col customWidth="1" min="9457" max="9458" style="48" width="15.7109375"/>
    <col customWidth="1" min="9459" max="9461" style="48" width="14.7109375"/>
    <col customWidth="1" min="9462" max="9465" style="48" width="13.7109375"/>
    <col customWidth="1" min="9466" max="9469" style="48" width="15.7109375"/>
    <col customWidth="1" min="9470" max="9470" style="48" width="22.85546875"/>
    <col customWidth="1" min="9471" max="9471" style="48" width="20.7109375"/>
    <col customWidth="1" min="9472" max="9472" style="48" width="17.7109375"/>
    <col customWidth="1" min="9473" max="9481" style="48" width="14.7109375"/>
    <col min="9482" max="9712" style="48" width="10.7109375"/>
    <col customWidth="1" min="9713" max="9714" style="48" width="15.7109375"/>
    <col customWidth="1" min="9715" max="9717" style="48" width="14.7109375"/>
    <col customWidth="1" min="9718" max="9721" style="48" width="13.7109375"/>
    <col customWidth="1" min="9722" max="9725" style="48" width="15.7109375"/>
    <col customWidth="1" min="9726" max="9726" style="48" width="22.85546875"/>
    <col customWidth="1" min="9727" max="9727" style="48" width="20.7109375"/>
    <col customWidth="1" min="9728" max="9728" style="48" width="17.7109375"/>
    <col customWidth="1" min="9729" max="9737" style="48" width="14.7109375"/>
    <col min="9738" max="9968" style="48" width="10.7109375"/>
    <col customWidth="1" min="9969" max="9970" style="48" width="15.7109375"/>
    <col customWidth="1" min="9971" max="9973" style="48" width="14.7109375"/>
    <col customWidth="1" min="9974" max="9977" style="48" width="13.7109375"/>
    <col customWidth="1" min="9978" max="9981" style="48" width="15.7109375"/>
    <col customWidth="1" min="9982" max="9982" style="48" width="22.85546875"/>
    <col customWidth="1" min="9983" max="9983" style="48" width="20.7109375"/>
    <col customWidth="1" min="9984" max="9984" style="48" width="17.7109375"/>
    <col customWidth="1" min="9985" max="9993" style="48" width="14.7109375"/>
    <col min="9994" max="10224" style="48" width="10.7109375"/>
    <col customWidth="1" min="10225" max="10226" style="48" width="15.7109375"/>
    <col customWidth="1" min="10227" max="10229" style="48" width="14.7109375"/>
    <col customWidth="1" min="10230" max="10233" style="48" width="13.7109375"/>
    <col customWidth="1" min="10234" max="10237" style="48" width="15.7109375"/>
    <col customWidth="1" min="10238" max="10238" style="48" width="22.85546875"/>
    <col customWidth="1" min="10239" max="10239" style="48" width="20.7109375"/>
    <col customWidth="1" min="10240" max="10240" style="48" width="17.7109375"/>
    <col customWidth="1" min="10241" max="10249" style="48" width="14.7109375"/>
    <col min="10250" max="10480" style="48" width="10.7109375"/>
    <col customWidth="1" min="10481" max="10482" style="48" width="15.7109375"/>
    <col customWidth="1" min="10483" max="10485" style="48" width="14.7109375"/>
    <col customWidth="1" min="10486" max="10489" style="48" width="13.7109375"/>
    <col customWidth="1" min="10490" max="10493" style="48" width="15.7109375"/>
    <col customWidth="1" min="10494" max="10494" style="48" width="22.85546875"/>
    <col customWidth="1" min="10495" max="10495" style="48" width="20.7109375"/>
    <col customWidth="1" min="10496" max="10496" style="48" width="17.7109375"/>
    <col customWidth="1" min="10497" max="10505" style="48" width="14.7109375"/>
    <col min="10506" max="10736" style="48" width="10.7109375"/>
    <col customWidth="1" min="10737" max="10738" style="48" width="15.7109375"/>
    <col customWidth="1" min="10739" max="10741" style="48" width="14.7109375"/>
    <col customWidth="1" min="10742" max="10745" style="48" width="13.7109375"/>
    <col customWidth="1" min="10746" max="10749" style="48" width="15.7109375"/>
    <col customWidth="1" min="10750" max="10750" style="48" width="22.85546875"/>
    <col customWidth="1" min="10751" max="10751" style="48" width="20.7109375"/>
    <col customWidth="1" min="10752" max="10752" style="48" width="17.7109375"/>
    <col customWidth="1" min="10753" max="10761" style="48" width="14.7109375"/>
    <col min="10762" max="10992" style="48" width="10.7109375"/>
    <col customWidth="1" min="10993" max="10994" style="48" width="15.7109375"/>
    <col customWidth="1" min="10995" max="10997" style="48" width="14.7109375"/>
    <col customWidth="1" min="10998" max="11001" style="48" width="13.7109375"/>
    <col customWidth="1" min="11002" max="11005" style="48" width="15.7109375"/>
    <col customWidth="1" min="11006" max="11006" style="48" width="22.85546875"/>
    <col customWidth="1" min="11007" max="11007" style="48" width="20.7109375"/>
    <col customWidth="1" min="11008" max="11008" style="48" width="17.7109375"/>
    <col customWidth="1" min="11009" max="11017" style="48" width="14.7109375"/>
    <col min="11018" max="11248" style="48" width="10.7109375"/>
    <col customWidth="1" min="11249" max="11250" style="48" width="15.7109375"/>
    <col customWidth="1" min="11251" max="11253" style="48" width="14.7109375"/>
    <col customWidth="1" min="11254" max="11257" style="48" width="13.7109375"/>
    <col customWidth="1" min="11258" max="11261" style="48" width="15.7109375"/>
    <col customWidth="1" min="11262" max="11262" style="48" width="22.85546875"/>
    <col customWidth="1" min="11263" max="11263" style="48" width="20.7109375"/>
    <col customWidth="1" min="11264" max="11264" style="48" width="17.7109375"/>
    <col customWidth="1" min="11265" max="11273" style="48" width="14.7109375"/>
    <col min="11274" max="11504" style="48" width="10.7109375"/>
    <col customWidth="1" min="11505" max="11506" style="48" width="15.7109375"/>
    <col customWidth="1" min="11507" max="11509" style="48" width="14.7109375"/>
    <col customWidth="1" min="11510" max="11513" style="48" width="13.7109375"/>
    <col customWidth="1" min="11514" max="11517" style="48" width="15.7109375"/>
    <col customWidth="1" min="11518" max="11518" style="48" width="22.85546875"/>
    <col customWidth="1" min="11519" max="11519" style="48" width="20.7109375"/>
    <col customWidth="1" min="11520" max="11520" style="48" width="17.7109375"/>
    <col customWidth="1" min="11521" max="11529" style="48" width="14.7109375"/>
    <col min="11530" max="11760" style="48" width="10.7109375"/>
    <col customWidth="1" min="11761" max="11762" style="48" width="15.7109375"/>
    <col customWidth="1" min="11763" max="11765" style="48" width="14.7109375"/>
    <col customWidth="1" min="11766" max="11769" style="48" width="13.7109375"/>
    <col customWidth="1" min="11770" max="11773" style="48" width="15.7109375"/>
    <col customWidth="1" min="11774" max="11774" style="48" width="22.85546875"/>
    <col customWidth="1" min="11775" max="11775" style="48" width="20.7109375"/>
    <col customWidth="1" min="11776" max="11776" style="48" width="17.7109375"/>
    <col customWidth="1" min="11777" max="11785" style="48" width="14.7109375"/>
    <col min="11786" max="12016" style="48" width="10.7109375"/>
    <col customWidth="1" min="12017" max="12018" style="48" width="15.7109375"/>
    <col customWidth="1" min="12019" max="12021" style="48" width="14.7109375"/>
    <col customWidth="1" min="12022" max="12025" style="48" width="13.7109375"/>
    <col customWidth="1" min="12026" max="12029" style="48" width="15.7109375"/>
    <col customWidth="1" min="12030" max="12030" style="48" width="22.85546875"/>
    <col customWidth="1" min="12031" max="12031" style="48" width="20.7109375"/>
    <col customWidth="1" min="12032" max="12032" style="48" width="17.7109375"/>
    <col customWidth="1" min="12033" max="12041" style="48" width="14.7109375"/>
    <col min="12042" max="12272" style="48" width="10.7109375"/>
    <col customWidth="1" min="12273" max="12274" style="48" width="15.7109375"/>
    <col customWidth="1" min="12275" max="12277" style="48" width="14.7109375"/>
    <col customWidth="1" min="12278" max="12281" style="48" width="13.7109375"/>
    <col customWidth="1" min="12282" max="12285" style="48" width="15.7109375"/>
    <col customWidth="1" min="12286" max="12286" style="48" width="22.85546875"/>
    <col customWidth="1" min="12287" max="12287" style="48" width="20.7109375"/>
    <col customWidth="1" min="12288" max="12288" style="48" width="17.7109375"/>
    <col customWidth="1" min="12289" max="12297" style="48" width="14.7109375"/>
    <col min="12298" max="12528" style="48" width="10.7109375"/>
    <col customWidth="1" min="12529" max="12530" style="48" width="15.7109375"/>
    <col customWidth="1" min="12531" max="12533" style="48" width="14.7109375"/>
    <col customWidth="1" min="12534" max="12537" style="48" width="13.7109375"/>
    <col customWidth="1" min="12538" max="12541" style="48" width="15.7109375"/>
    <col customWidth="1" min="12542" max="12542" style="48" width="22.85546875"/>
    <col customWidth="1" min="12543" max="12543" style="48" width="20.7109375"/>
    <col customWidth="1" min="12544" max="12544" style="48" width="17.7109375"/>
    <col customWidth="1" min="12545" max="12553" style="48" width="14.7109375"/>
    <col min="12554" max="12784" style="48" width="10.7109375"/>
    <col customWidth="1" min="12785" max="12786" style="48" width="15.7109375"/>
    <col customWidth="1" min="12787" max="12789" style="48" width="14.7109375"/>
    <col customWidth="1" min="12790" max="12793" style="48" width="13.7109375"/>
    <col customWidth="1" min="12794" max="12797" style="48" width="15.7109375"/>
    <col customWidth="1" min="12798" max="12798" style="48" width="22.85546875"/>
    <col customWidth="1" min="12799" max="12799" style="48" width="20.7109375"/>
    <col customWidth="1" min="12800" max="12800" style="48" width="17.7109375"/>
    <col customWidth="1" min="12801" max="12809" style="48" width="14.7109375"/>
    <col min="12810" max="13040" style="48" width="10.7109375"/>
    <col customWidth="1" min="13041" max="13042" style="48" width="15.7109375"/>
    <col customWidth="1" min="13043" max="13045" style="48" width="14.7109375"/>
    <col customWidth="1" min="13046" max="13049" style="48" width="13.7109375"/>
    <col customWidth="1" min="13050" max="13053" style="48" width="15.7109375"/>
    <col customWidth="1" min="13054" max="13054" style="48" width="22.85546875"/>
    <col customWidth="1" min="13055" max="13055" style="48" width="20.7109375"/>
    <col customWidth="1" min="13056" max="13056" style="48" width="17.7109375"/>
    <col customWidth="1" min="13057" max="13065" style="48" width="14.7109375"/>
    <col min="13066" max="13296" style="48" width="10.7109375"/>
    <col customWidth="1" min="13297" max="13298" style="48" width="15.7109375"/>
    <col customWidth="1" min="13299" max="13301" style="48" width="14.7109375"/>
    <col customWidth="1" min="13302" max="13305" style="48" width="13.7109375"/>
    <col customWidth="1" min="13306" max="13309" style="48" width="15.7109375"/>
    <col customWidth="1" min="13310" max="13310" style="48" width="22.85546875"/>
    <col customWidth="1" min="13311" max="13311" style="48" width="20.7109375"/>
    <col customWidth="1" min="13312" max="13312" style="48" width="17.7109375"/>
    <col customWidth="1" min="13313" max="13321" style="48" width="14.7109375"/>
    <col min="13322" max="13552" style="48" width="10.7109375"/>
    <col customWidth="1" min="13553" max="13554" style="48" width="15.7109375"/>
    <col customWidth="1" min="13555" max="13557" style="48" width="14.7109375"/>
    <col customWidth="1" min="13558" max="13561" style="48" width="13.7109375"/>
    <col customWidth="1" min="13562" max="13565" style="48" width="15.7109375"/>
    <col customWidth="1" min="13566" max="13566" style="48" width="22.85546875"/>
    <col customWidth="1" min="13567" max="13567" style="48" width="20.7109375"/>
    <col customWidth="1" min="13568" max="13568" style="48" width="17.7109375"/>
    <col customWidth="1" min="13569" max="13577" style="48" width="14.7109375"/>
    <col min="13578" max="13808" style="48" width="10.7109375"/>
    <col customWidth="1" min="13809" max="13810" style="48" width="15.7109375"/>
    <col customWidth="1" min="13811" max="13813" style="48" width="14.7109375"/>
    <col customWidth="1" min="13814" max="13817" style="48" width="13.7109375"/>
    <col customWidth="1" min="13818" max="13821" style="48" width="15.7109375"/>
    <col customWidth="1" min="13822" max="13822" style="48" width="22.85546875"/>
    <col customWidth="1" min="13823" max="13823" style="48" width="20.7109375"/>
    <col customWidth="1" min="13824" max="13824" style="48" width="17.7109375"/>
    <col customWidth="1" min="13825" max="13833" style="48" width="14.7109375"/>
    <col min="13834" max="14064" style="48" width="10.7109375"/>
    <col customWidth="1" min="14065" max="14066" style="48" width="15.7109375"/>
    <col customWidth="1" min="14067" max="14069" style="48" width="14.7109375"/>
    <col customWidth="1" min="14070" max="14073" style="48" width="13.7109375"/>
    <col customWidth="1" min="14074" max="14077" style="48" width="15.7109375"/>
    <col customWidth="1" min="14078" max="14078" style="48" width="22.85546875"/>
    <col customWidth="1" min="14079" max="14079" style="48" width="20.7109375"/>
    <col customWidth="1" min="14080" max="14080" style="48" width="17.7109375"/>
    <col customWidth="1" min="14081" max="14089" style="48" width="14.7109375"/>
    <col min="14090" max="14320" style="48" width="10.7109375"/>
    <col customWidth="1" min="14321" max="14322" style="48" width="15.7109375"/>
    <col customWidth="1" min="14323" max="14325" style="48" width="14.7109375"/>
    <col customWidth="1" min="14326" max="14329" style="48" width="13.7109375"/>
    <col customWidth="1" min="14330" max="14333" style="48" width="15.7109375"/>
    <col customWidth="1" min="14334" max="14334" style="48" width="22.85546875"/>
    <col customWidth="1" min="14335" max="14335" style="48" width="20.7109375"/>
    <col customWidth="1" min="14336" max="14336" style="48" width="17.7109375"/>
    <col customWidth="1" min="14337" max="14345" style="48" width="14.7109375"/>
    <col min="14346" max="14576" style="48" width="10.7109375"/>
    <col customWidth="1" min="14577" max="14578" style="48" width="15.7109375"/>
    <col customWidth="1" min="14579" max="14581" style="48" width="14.7109375"/>
    <col customWidth="1" min="14582" max="14585" style="48" width="13.7109375"/>
    <col customWidth="1" min="14586" max="14589" style="48" width="15.7109375"/>
    <col customWidth="1" min="14590" max="14590" style="48" width="22.85546875"/>
    <col customWidth="1" min="14591" max="14591" style="48" width="20.7109375"/>
    <col customWidth="1" min="14592" max="14592" style="48" width="17.7109375"/>
    <col customWidth="1" min="14593" max="14601" style="48" width="14.7109375"/>
    <col min="14602" max="14832" style="48" width="10.7109375"/>
    <col customWidth="1" min="14833" max="14834" style="48" width="15.7109375"/>
    <col customWidth="1" min="14835" max="14837" style="48" width="14.7109375"/>
    <col customWidth="1" min="14838" max="14841" style="48" width="13.7109375"/>
    <col customWidth="1" min="14842" max="14845" style="48" width="15.7109375"/>
    <col customWidth="1" min="14846" max="14846" style="48" width="22.85546875"/>
    <col customWidth="1" min="14847" max="14847" style="48" width="20.7109375"/>
    <col customWidth="1" min="14848" max="14848" style="48" width="17.7109375"/>
    <col customWidth="1" min="14849" max="14857" style="48" width="14.7109375"/>
    <col min="14858" max="15088" style="48" width="10.7109375"/>
    <col customWidth="1" min="15089" max="15090" style="48" width="15.7109375"/>
    <col customWidth="1" min="15091" max="15093" style="48" width="14.7109375"/>
    <col customWidth="1" min="15094" max="15097" style="48" width="13.7109375"/>
    <col customWidth="1" min="15098" max="15101" style="48" width="15.7109375"/>
    <col customWidth="1" min="15102" max="15102" style="48" width="22.85546875"/>
    <col customWidth="1" min="15103" max="15103" style="48" width="20.7109375"/>
    <col customWidth="1" min="15104" max="15104" style="48" width="17.7109375"/>
    <col customWidth="1" min="15105" max="15113" style="48" width="14.7109375"/>
    <col min="15114" max="15344" style="48" width="10.7109375"/>
    <col customWidth="1" min="15345" max="15346" style="48" width="15.7109375"/>
    <col customWidth="1" min="15347" max="15349" style="48" width="14.7109375"/>
    <col customWidth="1" min="15350" max="15353" style="48" width="13.7109375"/>
    <col customWidth="1" min="15354" max="15357" style="48" width="15.7109375"/>
    <col customWidth="1" min="15358" max="15358" style="48" width="22.85546875"/>
    <col customWidth="1" min="15359" max="15359" style="48" width="20.7109375"/>
    <col customWidth="1" min="15360" max="15360" style="48" width="17.7109375"/>
    <col customWidth="1" min="15361" max="15369" style="48" width="14.7109375"/>
    <col min="15370" max="15600" style="48" width="10.7109375"/>
    <col customWidth="1" min="15601" max="15602" style="48" width="15.7109375"/>
    <col customWidth="1" min="15603" max="15605" style="48" width="14.7109375"/>
    <col customWidth="1" min="15606" max="15609" style="48" width="13.7109375"/>
    <col customWidth="1" min="15610" max="15613" style="48" width="15.7109375"/>
    <col customWidth="1" min="15614" max="15614" style="48" width="22.85546875"/>
    <col customWidth="1" min="15615" max="15615" style="48" width="20.7109375"/>
    <col customWidth="1" min="15616" max="15616" style="48" width="17.7109375"/>
    <col customWidth="1" min="15617" max="15625" style="48" width="14.7109375"/>
    <col min="15626" max="15856" style="48" width="10.7109375"/>
    <col customWidth="1" min="15857" max="15858" style="48" width="15.7109375"/>
    <col customWidth="1" min="15859" max="15861" style="48" width="14.7109375"/>
    <col customWidth="1" min="15862" max="15865" style="48" width="13.7109375"/>
    <col customWidth="1" min="15866" max="15869" style="48" width="15.7109375"/>
    <col customWidth="1" min="15870" max="15870" style="48" width="22.85546875"/>
    <col customWidth="1" min="15871" max="15871" style="48" width="20.7109375"/>
    <col customWidth="1" min="15872" max="15872" style="48" width="17.7109375"/>
    <col customWidth="1" min="15873" max="15881" style="48" width="14.7109375"/>
    <col min="15882" max="16112" style="48" width="10.7109375"/>
    <col customWidth="1" min="16113" max="16114" style="48" width="15.7109375"/>
    <col customWidth="1" min="16115" max="16117" style="48" width="14.7109375"/>
    <col customWidth="1" min="16118" max="16121" style="48" width="13.7109375"/>
    <col customWidth="1" min="16122" max="16125" style="48" width="15.7109375"/>
    <col customWidth="1" min="16126" max="16126" style="48" width="22.85546875"/>
    <col customWidth="1" min="16127" max="16127" style="48" width="20.7109375"/>
    <col customWidth="1" min="16128" max="16128" style="48" width="17.7109375"/>
    <col customWidth="1" min="16129" max="16137" style="48" width="14.7109375"/>
    <col min="16138" max="16384" style="48" width="10.7109375"/>
  </cols>
  <sheetData>
    <row r="1" ht="25.5" customHeight="1">
      <c r="AA1" s="4" t="s">
        <v>0</v>
      </c>
    </row>
    <row r="2" s="3" customFormat="1" ht="18.75" customHeight="1">
      <c r="AA2" s="5" t="s">
        <v>1</v>
      </c>
    </row>
    <row r="3" s="3" customFormat="1" ht="18.75" customHeight="1">
      <c r="AA3" s="5" t="s">
        <v>2</v>
      </c>
    </row>
    <row r="4" s="3" customFormat="1">
      <c r="E4" s="6"/>
    </row>
    <row r="5" s="3" customFormat="1" ht="15">
      <c r="A5" s="8" t="str">
        <f>'3.1. паспорт Техсостояние ПС'!A5</f>
        <v xml:space="preserve">Год раскрытия информации: 2026 год</v>
      </c>
      <c r="B5" s="8"/>
      <c r="C5" s="8"/>
      <c r="D5" s="8"/>
      <c r="E5" s="8"/>
      <c r="F5" s="8"/>
      <c r="G5" s="8"/>
      <c r="H5" s="8"/>
      <c r="I5" s="8"/>
      <c r="J5" s="8"/>
      <c r="K5" s="8"/>
      <c r="L5" s="8"/>
      <c r="M5" s="8"/>
      <c r="N5" s="8"/>
      <c r="O5" s="8"/>
      <c r="P5" s="8"/>
      <c r="Q5" s="8"/>
      <c r="R5" s="8"/>
      <c r="S5" s="8"/>
      <c r="T5" s="8"/>
      <c r="U5" s="8"/>
      <c r="V5" s="8"/>
      <c r="W5" s="8"/>
      <c r="X5" s="8"/>
      <c r="Y5" s="8"/>
      <c r="Z5" s="8"/>
      <c r="AA5" s="8"/>
    </row>
    <row r="6" s="3" customFormat="1" ht="15">
      <c r="A6" s="8"/>
      <c r="B6" s="8"/>
      <c r="C6" s="8"/>
      <c r="D6" s="8"/>
      <c r="E6" s="8"/>
      <c r="F6" s="8"/>
      <c r="G6" s="8"/>
      <c r="H6" s="8"/>
      <c r="I6" s="8"/>
      <c r="J6" s="8"/>
      <c r="K6" s="8"/>
      <c r="L6" s="8"/>
      <c r="M6" s="8"/>
      <c r="N6" s="8"/>
      <c r="O6" s="8"/>
      <c r="P6" s="8"/>
      <c r="Q6" s="8"/>
      <c r="R6" s="8"/>
      <c r="S6" s="8"/>
      <c r="T6" s="8"/>
    </row>
    <row r="7" s="3" customFormat="1" ht="17.25">
      <c r="E7" s="10" t="s">
        <v>4</v>
      </c>
      <c r="F7" s="10"/>
      <c r="G7" s="10"/>
      <c r="H7" s="10"/>
      <c r="I7" s="10"/>
      <c r="J7" s="10"/>
      <c r="K7" s="10"/>
      <c r="L7" s="10"/>
      <c r="M7" s="10"/>
      <c r="N7" s="10"/>
      <c r="O7" s="10"/>
      <c r="P7" s="10"/>
      <c r="Q7" s="10"/>
      <c r="R7" s="10"/>
      <c r="S7" s="10"/>
      <c r="T7" s="10"/>
      <c r="U7" s="10"/>
      <c r="V7" s="10"/>
      <c r="W7" s="10"/>
      <c r="X7" s="10"/>
      <c r="Y7" s="10"/>
    </row>
    <row r="8" s="3" customFormat="1" ht="17.25">
      <c r="E8" s="10"/>
      <c r="F8" s="10"/>
      <c r="G8" s="10"/>
      <c r="H8" s="10"/>
      <c r="I8" s="10"/>
      <c r="J8" s="10"/>
      <c r="K8" s="10"/>
      <c r="L8" s="10"/>
      <c r="M8" s="10"/>
      <c r="N8" s="10"/>
      <c r="O8" s="10"/>
      <c r="P8" s="10"/>
      <c r="Q8" s="10"/>
      <c r="R8" s="10"/>
      <c r="S8" s="11"/>
      <c r="T8" s="11"/>
      <c r="U8" s="11"/>
      <c r="V8" s="11"/>
      <c r="W8" s="11"/>
    </row>
    <row r="9" s="3" customFormat="1" ht="18.75" customHeight="1">
      <c r="E9" s="36" t="str">
        <f>'3.1. паспорт Техсостояние ПС'!A9</f>
        <v xml:space="preserve">Акционерное общество "Россети Янтарь" ДЗО  ПАО "Россети"</v>
      </c>
      <c r="F9" s="36"/>
      <c r="G9" s="36"/>
      <c r="H9" s="36"/>
      <c r="I9" s="36"/>
      <c r="J9" s="36"/>
      <c r="K9" s="36"/>
      <c r="L9" s="36"/>
      <c r="M9" s="36"/>
      <c r="N9" s="36"/>
      <c r="O9" s="36"/>
      <c r="P9" s="36"/>
      <c r="Q9" s="36"/>
      <c r="R9" s="36"/>
      <c r="S9" s="36"/>
      <c r="T9" s="36"/>
      <c r="U9" s="36"/>
      <c r="V9" s="36"/>
      <c r="W9" s="36"/>
      <c r="X9" s="36"/>
      <c r="Y9" s="36"/>
    </row>
    <row r="10" s="3" customFormat="1" ht="18.75" customHeight="1">
      <c r="E10" s="15" t="s">
        <v>6</v>
      </c>
      <c r="F10" s="15"/>
      <c r="G10" s="15"/>
      <c r="H10" s="15"/>
      <c r="I10" s="15"/>
      <c r="J10" s="15"/>
      <c r="K10" s="15"/>
      <c r="L10" s="15"/>
      <c r="M10" s="15"/>
      <c r="N10" s="15"/>
      <c r="O10" s="15"/>
      <c r="P10" s="15"/>
      <c r="Q10" s="15"/>
      <c r="R10" s="15"/>
      <c r="S10" s="15"/>
      <c r="T10" s="15"/>
      <c r="U10" s="15"/>
      <c r="V10" s="15"/>
      <c r="W10" s="15"/>
      <c r="X10" s="15"/>
      <c r="Y10" s="15"/>
    </row>
    <row r="11" s="3" customFormat="1" ht="17.25">
      <c r="E11" s="10"/>
      <c r="F11" s="10"/>
      <c r="G11" s="10"/>
      <c r="H11" s="10"/>
      <c r="I11" s="10"/>
      <c r="J11" s="10"/>
      <c r="K11" s="10"/>
      <c r="L11" s="10"/>
      <c r="M11" s="10"/>
      <c r="N11" s="10"/>
      <c r="O11" s="10"/>
      <c r="P11" s="10"/>
      <c r="Q11" s="10"/>
      <c r="R11" s="10"/>
      <c r="S11" s="11"/>
      <c r="T11" s="11"/>
      <c r="U11" s="11"/>
      <c r="V11" s="11"/>
      <c r="W11" s="11"/>
    </row>
    <row r="12" s="3" customFormat="1" ht="18.75" customHeight="1">
      <c r="E12" s="36" t="str">
        <f>'1. паспорт местоположение'!A12</f>
        <v>O_24-0713</v>
      </c>
      <c r="F12" s="36"/>
      <c r="G12" s="36"/>
      <c r="H12" s="36"/>
      <c r="I12" s="36"/>
      <c r="J12" s="36"/>
      <c r="K12" s="36"/>
      <c r="L12" s="36"/>
      <c r="M12" s="36"/>
      <c r="N12" s="36"/>
      <c r="O12" s="36"/>
      <c r="P12" s="36"/>
      <c r="Q12" s="36"/>
      <c r="R12" s="36"/>
      <c r="S12" s="36"/>
      <c r="T12" s="36"/>
      <c r="U12" s="36"/>
      <c r="V12" s="36"/>
      <c r="W12" s="36"/>
      <c r="X12" s="36"/>
      <c r="Y12" s="36"/>
    </row>
    <row r="13" s="3" customFormat="1" ht="18.75" customHeight="1">
      <c r="E13" s="15" t="s">
        <v>8</v>
      </c>
      <c r="F13" s="15"/>
      <c r="G13" s="15"/>
      <c r="H13" s="15"/>
      <c r="I13" s="15"/>
      <c r="J13" s="15"/>
      <c r="K13" s="15"/>
      <c r="L13" s="15"/>
      <c r="M13" s="15"/>
      <c r="N13" s="15"/>
      <c r="O13" s="15"/>
      <c r="P13" s="15"/>
      <c r="Q13" s="15"/>
      <c r="R13" s="15"/>
      <c r="S13" s="15"/>
      <c r="T13" s="15"/>
      <c r="U13" s="15"/>
      <c r="V13" s="15"/>
      <c r="W13" s="15"/>
      <c r="X13" s="15"/>
      <c r="Y13" s="15"/>
    </row>
    <row r="14" s="3" customFormat="1" ht="15.75" customHeight="1">
      <c r="E14" s="18"/>
      <c r="F14" s="18"/>
      <c r="G14" s="18"/>
      <c r="H14" s="18"/>
      <c r="I14" s="18"/>
      <c r="J14" s="18"/>
      <c r="K14" s="18"/>
      <c r="L14" s="18"/>
      <c r="M14" s="18"/>
      <c r="N14" s="18"/>
      <c r="O14" s="18"/>
      <c r="P14" s="18"/>
      <c r="Q14" s="18"/>
      <c r="R14" s="18"/>
      <c r="S14" s="18"/>
      <c r="T14" s="18"/>
      <c r="U14" s="18"/>
      <c r="V14" s="18"/>
      <c r="W14" s="18"/>
    </row>
    <row r="15" s="20" customFormat="1" ht="39" customHeight="1">
      <c r="E15" s="37" t="str">
        <f>'3.1. паспорт Техсостояние ПС'!A15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F15" s="37"/>
      <c r="G15" s="37"/>
      <c r="H15" s="37"/>
      <c r="I15" s="37"/>
      <c r="J15" s="37"/>
      <c r="K15" s="37"/>
      <c r="L15" s="37"/>
      <c r="M15" s="37"/>
      <c r="N15" s="37"/>
      <c r="O15" s="37"/>
      <c r="P15" s="37"/>
      <c r="Q15" s="37"/>
      <c r="R15" s="37"/>
      <c r="S15" s="37"/>
      <c r="T15" s="37"/>
      <c r="U15" s="37"/>
      <c r="V15" s="37"/>
      <c r="W15" s="37"/>
      <c r="X15" s="37"/>
      <c r="Y15" s="37"/>
    </row>
    <row r="16" s="20" customFormat="1" ht="15" customHeight="1">
      <c r="E16" s="15" t="s">
        <v>10</v>
      </c>
      <c r="F16" s="15"/>
      <c r="G16" s="15"/>
      <c r="H16" s="15"/>
      <c r="I16" s="15"/>
      <c r="J16" s="15"/>
      <c r="K16" s="15"/>
      <c r="L16" s="15"/>
      <c r="M16" s="15"/>
      <c r="N16" s="15"/>
      <c r="O16" s="15"/>
      <c r="P16" s="15"/>
      <c r="Q16" s="15"/>
      <c r="R16" s="15"/>
      <c r="S16" s="15"/>
      <c r="T16" s="15"/>
      <c r="U16" s="15"/>
      <c r="V16" s="15"/>
      <c r="W16" s="15"/>
      <c r="X16" s="15"/>
      <c r="Y16" s="15"/>
    </row>
    <row r="17" s="20" customFormat="1" ht="15" customHeight="1">
      <c r="E17" s="18"/>
      <c r="F17" s="18"/>
      <c r="G17" s="18"/>
      <c r="H17" s="18"/>
      <c r="I17" s="18"/>
      <c r="J17" s="18"/>
      <c r="K17" s="18"/>
      <c r="L17" s="18"/>
      <c r="M17" s="18"/>
      <c r="N17" s="18"/>
      <c r="O17" s="18"/>
      <c r="P17" s="18"/>
      <c r="Q17" s="18"/>
      <c r="R17" s="18"/>
      <c r="S17" s="18"/>
      <c r="T17" s="18"/>
      <c r="U17" s="18"/>
      <c r="V17" s="18"/>
      <c r="W17" s="18"/>
    </row>
    <row r="18" s="20" customFormat="1" ht="15" customHeight="1">
      <c r="E18" s="17"/>
      <c r="F18" s="17"/>
      <c r="G18" s="17"/>
      <c r="H18" s="17"/>
      <c r="I18" s="17"/>
      <c r="J18" s="17"/>
      <c r="K18" s="17"/>
      <c r="L18" s="17"/>
      <c r="M18" s="17"/>
      <c r="N18" s="17"/>
      <c r="O18" s="17"/>
      <c r="P18" s="17"/>
      <c r="Q18" s="17"/>
      <c r="R18" s="17"/>
      <c r="S18" s="17"/>
      <c r="T18" s="17"/>
      <c r="U18" s="17"/>
      <c r="V18" s="17"/>
      <c r="W18" s="17"/>
      <c r="X18" s="17"/>
      <c r="Y18" s="17"/>
    </row>
    <row r="19" ht="25.5" customHeight="1">
      <c r="A19" s="17" t="s">
        <v>150</v>
      </c>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row>
    <row r="20" s="51" customFormat="1" ht="21" customHeight="1"/>
    <row r="21" ht="15.75" customHeight="1">
      <c r="A21" s="65" t="s">
        <v>12</v>
      </c>
      <c r="B21" s="65" t="s">
        <v>151</v>
      </c>
      <c r="C21" s="65"/>
      <c r="D21" s="65" t="s">
        <v>152</v>
      </c>
      <c r="E21" s="65"/>
      <c r="F21" s="65" t="s">
        <v>87</v>
      </c>
      <c r="G21" s="65"/>
      <c r="H21" s="65"/>
      <c r="I21" s="65"/>
      <c r="J21" s="65" t="s">
        <v>153</v>
      </c>
      <c r="K21" s="65" t="s">
        <v>154</v>
      </c>
      <c r="L21" s="65"/>
      <c r="M21" s="65" t="s">
        <v>155</v>
      </c>
      <c r="N21" s="65"/>
      <c r="O21" s="65" t="s">
        <v>156</v>
      </c>
      <c r="P21" s="65"/>
      <c r="Q21" s="65" t="s">
        <v>157</v>
      </c>
      <c r="R21" s="65"/>
      <c r="S21" s="65" t="s">
        <v>158</v>
      </c>
      <c r="T21" s="65" t="s">
        <v>159</v>
      </c>
      <c r="U21" s="65" t="s">
        <v>160</v>
      </c>
      <c r="V21" s="65" t="s">
        <v>161</v>
      </c>
      <c r="W21" s="65"/>
      <c r="X21" s="65" t="s">
        <v>115</v>
      </c>
      <c r="Y21" s="65"/>
      <c r="Z21" s="65" t="s">
        <v>116</v>
      </c>
      <c r="AA21" s="65"/>
    </row>
    <row r="22" ht="216" customHeight="1">
      <c r="A22" s="65"/>
      <c r="B22" s="65"/>
      <c r="C22" s="65"/>
      <c r="D22" s="65"/>
      <c r="E22" s="65"/>
      <c r="F22" s="65" t="s">
        <v>162</v>
      </c>
      <c r="G22" s="65"/>
      <c r="H22" s="65" t="s">
        <v>163</v>
      </c>
      <c r="I22" s="65"/>
      <c r="J22" s="65"/>
      <c r="K22" s="65"/>
      <c r="L22" s="65"/>
      <c r="M22" s="65"/>
      <c r="N22" s="65"/>
      <c r="O22" s="65"/>
      <c r="P22" s="65"/>
      <c r="Q22" s="65"/>
      <c r="R22" s="65"/>
      <c r="S22" s="65"/>
      <c r="T22" s="65"/>
      <c r="U22" s="65"/>
      <c r="V22" s="65"/>
      <c r="W22" s="65"/>
      <c r="X22" s="65" t="s">
        <v>117</v>
      </c>
      <c r="Y22" s="65" t="s">
        <v>118</v>
      </c>
      <c r="Z22" s="65" t="s">
        <v>119</v>
      </c>
      <c r="AA22" s="65" t="s">
        <v>120</v>
      </c>
    </row>
    <row r="23" ht="60" customHeight="1">
      <c r="A23" s="65"/>
      <c r="B23" s="65" t="s">
        <v>121</v>
      </c>
      <c r="C23" s="65" t="s">
        <v>122</v>
      </c>
      <c r="D23" s="65" t="s">
        <v>121</v>
      </c>
      <c r="E23" s="65" t="s">
        <v>122</v>
      </c>
      <c r="F23" s="65" t="s">
        <v>121</v>
      </c>
      <c r="G23" s="65" t="s">
        <v>122</v>
      </c>
      <c r="H23" s="65" t="s">
        <v>121</v>
      </c>
      <c r="I23" s="65" t="s">
        <v>122</v>
      </c>
      <c r="J23" s="65" t="s">
        <v>121</v>
      </c>
      <c r="K23" s="65" t="s">
        <v>121</v>
      </c>
      <c r="L23" s="65" t="s">
        <v>122</v>
      </c>
      <c r="M23" s="65" t="s">
        <v>121</v>
      </c>
      <c r="N23" s="65" t="s">
        <v>122</v>
      </c>
      <c r="O23" s="65" t="s">
        <v>121</v>
      </c>
      <c r="P23" s="65" t="s">
        <v>122</v>
      </c>
      <c r="Q23" s="65" t="s">
        <v>121</v>
      </c>
      <c r="R23" s="65" t="s">
        <v>122</v>
      </c>
      <c r="S23" s="65" t="s">
        <v>121</v>
      </c>
      <c r="T23" s="65" t="s">
        <v>121</v>
      </c>
      <c r="U23" s="65" t="s">
        <v>121</v>
      </c>
      <c r="V23" s="65" t="s">
        <v>121</v>
      </c>
      <c r="W23" s="65" t="s">
        <v>122</v>
      </c>
      <c r="X23" s="65" t="s">
        <v>121</v>
      </c>
      <c r="Y23" s="65" t="s">
        <v>121</v>
      </c>
      <c r="Z23" s="65" t="s">
        <v>121</v>
      </c>
      <c r="AA23" s="65" t="s">
        <v>121</v>
      </c>
    </row>
    <row r="24" ht="1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83" customFormat="1" ht="60">
      <c r="A25" s="84">
        <v>1</v>
      </c>
      <c r="B25" s="70" t="s">
        <v>164</v>
      </c>
      <c r="C25" s="71" t="s">
        <v>165</v>
      </c>
      <c r="D25" s="84" t="s">
        <v>123</v>
      </c>
      <c r="E25" s="85" t="s">
        <v>166</v>
      </c>
      <c r="F25" s="84" t="s">
        <v>123</v>
      </c>
      <c r="G25" s="84">
        <v>110</v>
      </c>
      <c r="H25" s="84" t="s">
        <v>123</v>
      </c>
      <c r="I25" s="84">
        <v>110</v>
      </c>
      <c r="J25" s="84" t="s">
        <v>123</v>
      </c>
      <c r="K25" s="84" t="s">
        <v>123</v>
      </c>
      <c r="L25" s="85">
        <v>2</v>
      </c>
      <c r="M25" s="84" t="s">
        <v>123</v>
      </c>
      <c r="N25" s="84">
        <v>120</v>
      </c>
      <c r="O25" s="84" t="s">
        <v>123</v>
      </c>
      <c r="P25" s="84" t="s">
        <v>167</v>
      </c>
      <c r="Q25" s="84" t="s">
        <v>123</v>
      </c>
      <c r="R25" s="84">
        <v>0.068000000000000005</v>
      </c>
      <c r="S25" s="85" t="s">
        <v>123</v>
      </c>
      <c r="T25" s="84" t="s">
        <v>123</v>
      </c>
      <c r="U25" s="84" t="s">
        <v>123</v>
      </c>
      <c r="V25" s="84" t="s">
        <v>123</v>
      </c>
      <c r="W25" s="71" t="s">
        <v>168</v>
      </c>
      <c r="X25" s="84" t="s">
        <v>123</v>
      </c>
      <c r="Y25" s="84" t="s">
        <v>123</v>
      </c>
      <c r="Z25" s="84" t="s">
        <v>123</v>
      </c>
      <c r="AA25" s="84" t="s">
        <v>123</v>
      </c>
    </row>
    <row r="26" s="83" customFormat="1" ht="30">
      <c r="A26" s="84">
        <v>3</v>
      </c>
      <c r="B26" s="86" t="s">
        <v>123</v>
      </c>
      <c r="C26" s="71" t="s">
        <v>169</v>
      </c>
      <c r="D26" s="84" t="s">
        <v>123</v>
      </c>
      <c r="E26" s="85" t="s">
        <v>170</v>
      </c>
      <c r="F26" s="84" t="s">
        <v>123</v>
      </c>
      <c r="G26" s="84">
        <v>10</v>
      </c>
      <c r="H26" s="84" t="s">
        <v>123</v>
      </c>
      <c r="I26" s="84">
        <v>10</v>
      </c>
      <c r="J26" s="84" t="s">
        <v>123</v>
      </c>
      <c r="K26" s="84" t="s">
        <v>123</v>
      </c>
      <c r="L26" s="85">
        <v>1</v>
      </c>
      <c r="M26" s="84" t="s">
        <v>123</v>
      </c>
      <c r="N26" s="84">
        <v>300</v>
      </c>
      <c r="O26" s="84" t="s">
        <v>123</v>
      </c>
      <c r="P26" s="84" t="s">
        <v>171</v>
      </c>
      <c r="Q26" s="84" t="s">
        <v>123</v>
      </c>
      <c r="R26" s="84">
        <v>1.5269999999999999</v>
      </c>
      <c r="S26" s="85" t="s">
        <v>123</v>
      </c>
      <c r="T26" s="84" t="s">
        <v>123</v>
      </c>
      <c r="U26" s="84" t="s">
        <v>123</v>
      </c>
      <c r="V26" s="84" t="s">
        <v>123</v>
      </c>
      <c r="W26" s="85" t="s">
        <v>172</v>
      </c>
      <c r="X26" s="84" t="s">
        <v>123</v>
      </c>
      <c r="Y26" s="84" t="s">
        <v>123</v>
      </c>
      <c r="Z26" s="84" t="s">
        <v>123</v>
      </c>
      <c r="AA26" s="84" t="s">
        <v>123</v>
      </c>
    </row>
    <row r="27" s="83" customFormat="1" ht="30">
      <c r="A27" s="84">
        <v>4</v>
      </c>
      <c r="B27" s="86" t="s">
        <v>123</v>
      </c>
      <c r="C27" s="71" t="s">
        <v>173</v>
      </c>
      <c r="D27" s="84" t="s">
        <v>123</v>
      </c>
      <c r="E27" s="85" t="s">
        <v>170</v>
      </c>
      <c r="F27" s="84" t="s">
        <v>123</v>
      </c>
      <c r="G27" s="84">
        <v>10</v>
      </c>
      <c r="H27" s="84" t="s">
        <v>123</v>
      </c>
      <c r="I27" s="84">
        <v>10</v>
      </c>
      <c r="J27" s="84" t="s">
        <v>123</v>
      </c>
      <c r="K27" s="84" t="s">
        <v>123</v>
      </c>
      <c r="L27" s="85">
        <v>1</v>
      </c>
      <c r="M27" s="84" t="s">
        <v>123</v>
      </c>
      <c r="N27" s="84">
        <v>300</v>
      </c>
      <c r="O27" s="84" t="s">
        <v>123</v>
      </c>
      <c r="P27" s="84" t="s">
        <v>171</v>
      </c>
      <c r="Q27" s="84" t="s">
        <v>123</v>
      </c>
      <c r="R27" s="84">
        <v>1.5049999999999999</v>
      </c>
      <c r="S27" s="85" t="s">
        <v>123</v>
      </c>
      <c r="T27" s="84" t="s">
        <v>123</v>
      </c>
      <c r="U27" s="84" t="s">
        <v>123</v>
      </c>
      <c r="V27" s="84" t="s">
        <v>123</v>
      </c>
      <c r="W27" s="85" t="s">
        <v>172</v>
      </c>
      <c r="X27" s="84" t="s">
        <v>123</v>
      </c>
      <c r="Y27" s="84" t="s">
        <v>123</v>
      </c>
      <c r="Z27" s="84" t="s">
        <v>123</v>
      </c>
      <c r="AA27" s="84" t="s">
        <v>123</v>
      </c>
    </row>
    <row r="28" ht="15">
      <c r="Q28" s="48">
        <f>SUM(Q25:Q27)</f>
        <v>0</v>
      </c>
      <c r="R28" s="48">
        <f>SUM(R25:R27)</f>
        <v>3.0999999999999996</v>
      </c>
      <c r="S28" s="48">
        <f>R28-Q28</f>
        <v>3.0999999999999996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 right="0" top="0.59055118110236249" bottom="0.39370078740157477" header="0.19685039370078738" footer="0.19685039370078738"/>
  <pageSetup paperSize="8" scale="42"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5">
    <outlinePr applyStyles="0" summaryBelow="1" summaryRight="1" showOutlineSymbols="1"/>
    <pageSetUpPr autoPageBreaks="1" fitToPage="1"/>
  </sheetPr>
  <sheetViews>
    <sheetView showRuler="1" view="pageBreakPreview" topLeftCell="A19" zoomScale="90" workbookViewId="0">
      <selection activeCell="C24" activeCellId="0" sqref="C24"/>
    </sheetView>
  </sheetViews>
  <sheetFormatPr defaultColWidth="9.140625" defaultRowHeight="14.25"/>
  <cols>
    <col customWidth="1" min="1" max="1" style="1" width="6.140625"/>
    <col customWidth="1" min="2" max="2" style="1" width="53.5703125"/>
    <col customWidth="1" min="3" max="3" style="1" width="93.8554687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3" customFormat="1" ht="18.75" customHeight="1">
      <c r="C1" s="4" t="s">
        <v>0</v>
      </c>
    </row>
    <row r="2" s="3" customFormat="1" ht="18.75" customHeight="1">
      <c r="C2" s="5" t="s">
        <v>1</v>
      </c>
    </row>
    <row r="3" s="3" customFormat="1" ht="17.25">
      <c r="A3" s="6"/>
      <c r="C3" s="5" t="s">
        <v>2</v>
      </c>
    </row>
    <row r="4" s="3" customFormat="1" ht="17.25">
      <c r="A4" s="6"/>
      <c r="C4" s="5"/>
    </row>
    <row r="5" s="3" customFormat="1" ht="15">
      <c r="A5" s="8" t="str">
        <f>'3.2 паспорт Техсостояние ЛЭП'!A5</f>
        <v xml:space="preserve">Год раскрытия информации: 2026 год</v>
      </c>
      <c r="B5" s="8"/>
      <c r="C5" s="8"/>
      <c r="D5" s="87"/>
      <c r="E5" s="87"/>
      <c r="F5" s="87"/>
      <c r="G5" s="87"/>
      <c r="H5" s="87"/>
      <c r="I5" s="87"/>
      <c r="J5" s="87"/>
      <c r="K5" s="87"/>
      <c r="L5" s="87"/>
      <c r="M5" s="87"/>
      <c r="N5" s="87"/>
      <c r="O5" s="87"/>
      <c r="P5" s="87"/>
      <c r="Q5" s="87"/>
      <c r="R5" s="87"/>
      <c r="S5" s="87"/>
      <c r="T5" s="87"/>
      <c r="U5" s="87"/>
      <c r="V5" s="87"/>
      <c r="W5" s="87"/>
      <c r="X5" s="87"/>
      <c r="Y5" s="87"/>
      <c r="Z5" s="87"/>
      <c r="AA5" s="87"/>
      <c r="AB5" s="87"/>
      <c r="AC5" s="87"/>
    </row>
    <row r="6" s="3" customFormat="1" ht="17.25">
      <c r="A6" s="6"/>
      <c r="G6" s="5"/>
    </row>
    <row r="7" s="3" customFormat="1" ht="17.25">
      <c r="A7" s="10" t="s">
        <v>4</v>
      </c>
      <c r="B7" s="10"/>
      <c r="C7" s="10"/>
      <c r="D7" s="11"/>
      <c r="E7" s="11"/>
      <c r="F7" s="11"/>
      <c r="G7" s="11"/>
      <c r="H7" s="11"/>
      <c r="I7" s="11"/>
      <c r="J7" s="11"/>
      <c r="K7" s="11"/>
      <c r="L7" s="11"/>
      <c r="M7" s="11"/>
      <c r="N7" s="11"/>
      <c r="O7" s="11"/>
      <c r="P7" s="11"/>
      <c r="Q7" s="11"/>
      <c r="R7" s="11"/>
      <c r="S7" s="11"/>
      <c r="T7" s="11"/>
      <c r="U7" s="11"/>
    </row>
    <row r="8" s="3" customFormat="1" ht="17.25">
      <c r="A8" s="10"/>
      <c r="B8" s="10"/>
      <c r="C8" s="10"/>
      <c r="D8" s="10"/>
      <c r="E8" s="10"/>
      <c r="F8" s="10"/>
      <c r="G8" s="10"/>
      <c r="H8" s="11"/>
      <c r="I8" s="11"/>
      <c r="J8" s="11"/>
      <c r="K8" s="11"/>
      <c r="L8" s="11"/>
      <c r="M8" s="11"/>
      <c r="N8" s="11"/>
      <c r="O8" s="11"/>
      <c r="P8" s="11"/>
      <c r="Q8" s="11"/>
      <c r="R8" s="11"/>
      <c r="S8" s="11"/>
      <c r="T8" s="11"/>
      <c r="U8" s="11"/>
    </row>
    <row r="9" s="3" customFormat="1" ht="17.25">
      <c r="A9" s="36" t="str">
        <f>'3.2 паспорт Техсостояние ЛЭП'!E9</f>
        <v xml:space="preserve">Акционерное общество "Россети Янтарь" ДЗО  ПАО "Россети"</v>
      </c>
      <c r="B9" s="36"/>
      <c r="C9" s="36"/>
      <c r="D9" s="14"/>
      <c r="E9" s="14"/>
      <c r="F9" s="14"/>
      <c r="G9" s="14"/>
      <c r="H9" s="11"/>
      <c r="I9" s="11"/>
      <c r="J9" s="11"/>
      <c r="K9" s="11"/>
      <c r="L9" s="11"/>
      <c r="M9" s="11"/>
      <c r="N9" s="11"/>
      <c r="O9" s="11"/>
      <c r="P9" s="11"/>
      <c r="Q9" s="11"/>
      <c r="R9" s="11"/>
      <c r="S9" s="11"/>
      <c r="T9" s="11"/>
      <c r="U9" s="11"/>
    </row>
    <row r="10" s="3" customFormat="1" ht="17.25">
      <c r="A10" s="15" t="s">
        <v>6</v>
      </c>
      <c r="B10" s="15"/>
      <c r="C10" s="15"/>
      <c r="D10" s="16"/>
      <c r="E10" s="16"/>
      <c r="F10" s="16"/>
      <c r="G10" s="16"/>
      <c r="H10" s="11"/>
      <c r="I10" s="11"/>
      <c r="J10" s="11"/>
      <c r="K10" s="11"/>
      <c r="L10" s="11"/>
      <c r="M10" s="11"/>
      <c r="N10" s="11"/>
      <c r="O10" s="11"/>
      <c r="P10" s="11"/>
      <c r="Q10" s="11"/>
      <c r="R10" s="11"/>
      <c r="S10" s="11"/>
      <c r="T10" s="11"/>
      <c r="U10" s="11"/>
    </row>
    <row r="11" s="3" customFormat="1" ht="17.25">
      <c r="A11" s="10"/>
      <c r="B11" s="10"/>
      <c r="C11" s="10"/>
      <c r="D11" s="10"/>
      <c r="E11" s="10"/>
      <c r="F11" s="10"/>
      <c r="G11" s="10"/>
      <c r="H11" s="11"/>
      <c r="I11" s="11"/>
      <c r="J11" s="11"/>
      <c r="K11" s="11"/>
      <c r="L11" s="11"/>
      <c r="M11" s="11"/>
      <c r="N11" s="11"/>
      <c r="O11" s="11"/>
      <c r="P11" s="11"/>
      <c r="Q11" s="11"/>
      <c r="R11" s="11"/>
      <c r="S11" s="11"/>
      <c r="T11" s="11"/>
      <c r="U11" s="11"/>
    </row>
    <row r="12" s="3" customFormat="1" ht="17.25">
      <c r="A12" s="36" t="str">
        <f>'3.2 паспорт Техсостояние ЛЭП'!E12</f>
        <v>O_24-0713</v>
      </c>
      <c r="B12" s="36"/>
      <c r="C12" s="36"/>
      <c r="D12" s="14"/>
      <c r="E12" s="14"/>
      <c r="F12" s="14"/>
      <c r="G12" s="14"/>
      <c r="H12" s="11"/>
      <c r="I12" s="11"/>
      <c r="J12" s="11"/>
      <c r="K12" s="11"/>
      <c r="L12" s="11"/>
      <c r="M12" s="11"/>
      <c r="N12" s="11"/>
      <c r="O12" s="11"/>
      <c r="P12" s="11"/>
      <c r="Q12" s="11"/>
      <c r="R12" s="11"/>
      <c r="S12" s="11"/>
      <c r="T12" s="11"/>
      <c r="U12" s="11"/>
    </row>
    <row r="13" s="3" customFormat="1" ht="17.25">
      <c r="A13" s="15" t="s">
        <v>8</v>
      </c>
      <c r="B13" s="15"/>
      <c r="C13" s="15"/>
      <c r="D13" s="16"/>
      <c r="E13" s="16"/>
      <c r="F13" s="16"/>
      <c r="G13" s="16"/>
      <c r="H13" s="11"/>
      <c r="I13" s="11"/>
      <c r="J13" s="11"/>
      <c r="K13" s="11"/>
      <c r="L13" s="11"/>
      <c r="M13" s="11"/>
      <c r="N13" s="11"/>
      <c r="O13" s="11"/>
      <c r="P13" s="11"/>
      <c r="Q13" s="11"/>
      <c r="R13" s="11"/>
      <c r="S13" s="11"/>
      <c r="T13" s="11"/>
      <c r="U13" s="11"/>
    </row>
    <row r="14" s="3" customFormat="1" ht="15.75" customHeight="1">
      <c r="A14" s="18"/>
      <c r="B14" s="18"/>
      <c r="C14" s="18"/>
      <c r="D14" s="18"/>
      <c r="E14" s="18"/>
      <c r="F14" s="18"/>
      <c r="G14" s="18"/>
      <c r="H14" s="18"/>
      <c r="I14" s="18"/>
      <c r="J14" s="18"/>
      <c r="K14" s="18"/>
      <c r="L14" s="18"/>
      <c r="M14" s="18"/>
      <c r="N14" s="18"/>
      <c r="O14" s="18"/>
      <c r="P14" s="18"/>
      <c r="Q14" s="18"/>
      <c r="R14" s="18"/>
      <c r="S14" s="18"/>
      <c r="T14" s="18"/>
      <c r="U14" s="18"/>
    </row>
    <row r="15" s="20" customFormat="1" ht="81" customHeight="1">
      <c r="A15" s="37" t="str">
        <f>'3.2 паспорт Техсостояние ЛЭП'!E15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
      <c r="C15" s="37"/>
      <c r="D15" s="14"/>
      <c r="E15" s="14"/>
      <c r="F15" s="14"/>
      <c r="G15" s="14"/>
      <c r="H15" s="14"/>
      <c r="I15" s="14"/>
      <c r="J15" s="14"/>
      <c r="K15" s="14"/>
      <c r="L15" s="14"/>
      <c r="M15" s="14"/>
      <c r="N15" s="14"/>
      <c r="O15" s="14"/>
      <c r="P15" s="14"/>
      <c r="Q15" s="14"/>
      <c r="R15" s="14"/>
      <c r="S15" s="14"/>
      <c r="T15" s="14"/>
      <c r="U15" s="14"/>
    </row>
    <row r="16" s="20" customFormat="1" ht="15" customHeight="1">
      <c r="A16" s="15" t="s">
        <v>10</v>
      </c>
      <c r="B16" s="15"/>
      <c r="C16" s="15"/>
      <c r="D16" s="16"/>
      <c r="E16" s="16"/>
      <c r="F16" s="16"/>
      <c r="G16" s="16"/>
      <c r="H16" s="16"/>
      <c r="I16" s="16"/>
      <c r="J16" s="16"/>
      <c r="K16" s="16"/>
      <c r="L16" s="16"/>
      <c r="M16" s="16"/>
      <c r="N16" s="16"/>
      <c r="O16" s="16"/>
      <c r="P16" s="16"/>
      <c r="Q16" s="16"/>
      <c r="R16" s="16"/>
      <c r="S16" s="16"/>
      <c r="T16" s="16"/>
      <c r="U16" s="16"/>
    </row>
    <row r="17" s="20" customFormat="1" ht="15" customHeight="1">
      <c r="A17" s="18"/>
      <c r="B17" s="18"/>
      <c r="C17" s="18"/>
      <c r="D17" s="18"/>
      <c r="E17" s="18"/>
      <c r="F17" s="18"/>
      <c r="G17" s="18"/>
      <c r="H17" s="18"/>
      <c r="I17" s="18"/>
      <c r="J17" s="18"/>
      <c r="K17" s="18"/>
      <c r="L17" s="18"/>
      <c r="M17" s="18"/>
      <c r="N17" s="18"/>
      <c r="O17" s="18"/>
      <c r="P17" s="18"/>
      <c r="Q17" s="18"/>
      <c r="R17" s="18"/>
    </row>
    <row r="18" s="20" customFormat="1" ht="27.75" customHeight="1">
      <c r="A18" s="21" t="s">
        <v>174</v>
      </c>
      <c r="B18" s="21"/>
      <c r="C18" s="21"/>
      <c r="D18" s="22"/>
      <c r="E18" s="22"/>
      <c r="F18" s="22"/>
      <c r="G18" s="22"/>
      <c r="H18" s="22"/>
      <c r="I18" s="22"/>
      <c r="J18" s="22"/>
      <c r="K18" s="22"/>
      <c r="L18" s="22"/>
      <c r="M18" s="22"/>
      <c r="N18" s="22"/>
      <c r="O18" s="22"/>
      <c r="P18" s="22"/>
      <c r="Q18" s="22"/>
      <c r="R18" s="22"/>
      <c r="S18" s="22"/>
      <c r="T18" s="22"/>
      <c r="U18" s="22"/>
    </row>
    <row r="19" s="20" customFormat="1" ht="15" customHeight="1">
      <c r="A19" s="16"/>
      <c r="B19" s="16"/>
      <c r="C19" s="16"/>
      <c r="D19" s="16"/>
      <c r="E19" s="16"/>
      <c r="F19" s="16"/>
      <c r="G19" s="16"/>
      <c r="H19" s="18"/>
      <c r="I19" s="18"/>
      <c r="J19" s="18"/>
      <c r="K19" s="18"/>
      <c r="L19" s="18"/>
      <c r="M19" s="18"/>
      <c r="N19" s="18"/>
      <c r="O19" s="18"/>
      <c r="P19" s="18"/>
      <c r="Q19" s="18"/>
      <c r="R19" s="18"/>
    </row>
    <row r="20" s="20" customFormat="1" ht="39.75" customHeight="1">
      <c r="A20" s="24" t="s">
        <v>12</v>
      </c>
      <c r="B20" s="25" t="s">
        <v>13</v>
      </c>
      <c r="C20" s="26" t="s">
        <v>14</v>
      </c>
      <c r="D20" s="16"/>
      <c r="E20" s="16"/>
      <c r="F20" s="16"/>
      <c r="G20" s="16"/>
      <c r="H20" s="18"/>
      <c r="I20" s="18"/>
      <c r="J20" s="18"/>
      <c r="K20" s="18"/>
      <c r="L20" s="18"/>
      <c r="M20" s="18"/>
      <c r="N20" s="18"/>
      <c r="O20" s="18"/>
      <c r="P20" s="18"/>
      <c r="Q20" s="18"/>
      <c r="R20" s="18"/>
    </row>
    <row r="21" s="20" customFormat="1" ht="16.5" customHeight="1">
      <c r="A21" s="26">
        <v>1</v>
      </c>
      <c r="B21" s="25">
        <v>2</v>
      </c>
      <c r="C21" s="26">
        <v>3</v>
      </c>
      <c r="D21" s="16"/>
      <c r="E21" s="16"/>
      <c r="F21" s="16"/>
      <c r="G21" s="16"/>
      <c r="H21" s="18"/>
      <c r="I21" s="18"/>
      <c r="J21" s="18"/>
      <c r="K21" s="18"/>
      <c r="L21" s="18"/>
      <c r="M21" s="18"/>
      <c r="N21" s="18"/>
      <c r="O21" s="18"/>
      <c r="P21" s="18"/>
      <c r="Q21" s="18"/>
      <c r="R21" s="18"/>
    </row>
    <row r="22" s="20" customFormat="1" ht="59.25" customHeight="1">
      <c r="A22" s="27" t="s">
        <v>15</v>
      </c>
      <c r="B22" s="46" t="s">
        <v>175</v>
      </c>
      <c r="C22" s="88" t="s">
        <v>176</v>
      </c>
      <c r="D22" s="16"/>
      <c r="E22" s="16"/>
      <c r="F22" s="18"/>
      <c r="G22" s="18"/>
      <c r="H22" s="18"/>
      <c r="I22" s="18"/>
      <c r="J22" s="18"/>
      <c r="K22" s="18"/>
      <c r="L22" s="18"/>
      <c r="M22" s="18"/>
      <c r="N22" s="18"/>
      <c r="O22" s="18"/>
      <c r="P22" s="18"/>
    </row>
    <row r="23" ht="59.25" customHeight="1">
      <c r="A23" s="27" t="s">
        <v>18</v>
      </c>
      <c r="B23" s="30" t="s">
        <v>177</v>
      </c>
      <c r="C23" s="34" t="s">
        <v>178</v>
      </c>
    </row>
    <row r="24" ht="75">
      <c r="A24" s="27" t="s">
        <v>21</v>
      </c>
      <c r="B24" s="30" t="s">
        <v>179</v>
      </c>
      <c r="C24" s="34" t="s">
        <v>180</v>
      </c>
    </row>
    <row r="25" ht="63" customHeight="1">
      <c r="A25" s="27" t="s">
        <v>24</v>
      </c>
      <c r="B25" s="30" t="s">
        <v>181</v>
      </c>
      <c r="C25" s="34" t="s">
        <v>182</v>
      </c>
    </row>
    <row r="26" ht="42.75" customHeight="1">
      <c r="A26" s="27" t="s">
        <v>27</v>
      </c>
      <c r="B26" s="30" t="s">
        <v>183</v>
      </c>
      <c r="C26" s="34" t="s">
        <v>184</v>
      </c>
    </row>
    <row r="27" ht="45">
      <c r="A27" s="27" t="s">
        <v>30</v>
      </c>
      <c r="B27" s="30" t="s">
        <v>185</v>
      </c>
      <c r="C27" s="34" t="s">
        <v>186</v>
      </c>
    </row>
    <row r="28" ht="42.75" customHeight="1">
      <c r="A28" s="27" t="s">
        <v>33</v>
      </c>
      <c r="B28" s="30" t="s">
        <v>187</v>
      </c>
      <c r="C28" s="34">
        <v>2024</v>
      </c>
    </row>
    <row r="29" ht="42.75" customHeight="1">
      <c r="A29" s="27" t="s">
        <v>35</v>
      </c>
      <c r="B29" s="24" t="s">
        <v>188</v>
      </c>
      <c r="C29" s="34">
        <v>2026</v>
      </c>
    </row>
    <row r="30" ht="42.75" customHeight="1">
      <c r="A30" s="27" t="s">
        <v>37</v>
      </c>
      <c r="B30" s="24" t="s">
        <v>189</v>
      </c>
      <c r="C30" s="34" t="s">
        <v>190</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5"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6">
    <outlinePr applyStyles="0" summaryBelow="1" summaryRight="1" showOutlineSymbols="1"/>
    <pageSetUpPr autoPageBreaks="1" fitToPage="1"/>
  </sheetPr>
  <sheetViews>
    <sheetView showRuler="1" view="pageBreakPreview" topLeftCell="A3" zoomScale="70" workbookViewId="0">
      <selection activeCell="A26" activeCellId="0" sqref="A26"/>
    </sheetView>
  </sheetViews>
  <sheetFormatPr defaultColWidth="9.140625" defaultRowHeight="14.25"/>
  <cols>
    <col customWidth="1" min="1" max="1" style="89" width="17.7109375"/>
    <col customWidth="1" min="2" max="2" style="89" width="30.140625"/>
    <col customWidth="1" min="3" max="3" style="89" width="12.28515625"/>
    <col customWidth="1" min="4" max="5" style="89" width="15"/>
    <col customWidth="1" min="6" max="7" style="89" width="13.28515625"/>
    <col customWidth="1" min="8" max="8" style="89" width="12.28515625"/>
    <col customWidth="1" min="9" max="9" style="89" width="17.85546875"/>
    <col customWidth="1" min="10" max="10" style="89" width="16.7109375"/>
    <col customWidth="1" min="11" max="11" style="89" width="24.5703125"/>
    <col customWidth="1" min="12" max="12" style="89" width="30.85546875"/>
    <col customWidth="1" min="13" max="13" style="89" width="27.140625"/>
    <col customWidth="1" min="14" max="14" style="89" width="32.42578125"/>
    <col customWidth="1" min="15" max="15" style="89" width="13.28515625"/>
    <col customWidth="1" min="16" max="16" style="89" width="8.7109375"/>
    <col customWidth="1" min="17" max="17" style="89" width="12.7109375"/>
    <col min="18" max="18" style="89" width="9.140625"/>
    <col customWidth="1" min="19" max="19" style="89" width="17"/>
    <col customWidth="1" min="20" max="21" style="89" width="12"/>
    <col customWidth="1" min="22" max="22" style="89" width="11"/>
    <col customWidth="1" min="23" max="25" style="89" width="17.7109375"/>
    <col customWidth="1" min="26" max="26" style="89" width="46.5703125"/>
    <col customWidth="1" min="27" max="28" style="89" width="12.28515625"/>
    <col min="29" max="16384" style="89" width="9.140625"/>
  </cols>
  <sheetData>
    <row r="1" ht="17.25">
      <c r="Z1" s="4" t="s">
        <v>0</v>
      </c>
    </row>
    <row r="2" ht="17.25">
      <c r="Z2" s="5" t="s">
        <v>1</v>
      </c>
    </row>
    <row r="3" ht="17.25">
      <c r="Z3" s="5" t="s">
        <v>2</v>
      </c>
    </row>
    <row r="4" ht="18.75" customHeight="1">
      <c r="A4" s="8" t="str">
        <f>'3.3 паспорт описание'!A5</f>
        <v xml:space="preserve">Год раскрытия информации: 2026 год</v>
      </c>
      <c r="B4" s="8"/>
      <c r="C4" s="8"/>
      <c r="D4" s="8"/>
      <c r="E4" s="8"/>
      <c r="F4" s="8"/>
      <c r="G4" s="8"/>
      <c r="H4" s="8"/>
      <c r="I4" s="8"/>
      <c r="J4" s="8"/>
      <c r="K4" s="8"/>
      <c r="L4" s="8"/>
      <c r="M4" s="8"/>
      <c r="N4" s="8"/>
      <c r="O4" s="8"/>
      <c r="P4" s="8"/>
      <c r="Q4" s="8"/>
      <c r="R4" s="8"/>
      <c r="S4" s="8"/>
      <c r="T4" s="8"/>
      <c r="U4" s="8"/>
      <c r="V4" s="8"/>
      <c r="W4" s="8"/>
      <c r="X4" s="8"/>
      <c r="Y4" s="8"/>
      <c r="Z4" s="8"/>
    </row>
    <row r="6" ht="17.25">
      <c r="A6" s="10" t="s">
        <v>4</v>
      </c>
      <c r="B6" s="10"/>
      <c r="C6" s="10"/>
      <c r="D6" s="10"/>
      <c r="E6" s="10"/>
      <c r="F6" s="10"/>
      <c r="G6" s="10"/>
      <c r="H6" s="10"/>
      <c r="I6" s="10"/>
      <c r="J6" s="10"/>
      <c r="K6" s="10"/>
      <c r="L6" s="10"/>
      <c r="M6" s="10"/>
      <c r="N6" s="10"/>
      <c r="O6" s="10"/>
      <c r="P6" s="10"/>
      <c r="Q6" s="10"/>
      <c r="R6" s="10"/>
      <c r="S6" s="10"/>
      <c r="T6" s="10"/>
      <c r="U6" s="10"/>
      <c r="V6" s="10"/>
      <c r="W6" s="10"/>
      <c r="X6" s="10"/>
      <c r="Y6" s="10"/>
      <c r="Z6" s="10"/>
      <c r="AA6" s="11"/>
      <c r="AB6" s="11"/>
    </row>
    <row r="7" ht="17.25">
      <c r="A7" s="10"/>
      <c r="B7" s="10"/>
      <c r="C7" s="10"/>
      <c r="D7" s="10"/>
      <c r="E7" s="10"/>
      <c r="F7" s="10"/>
      <c r="G7" s="10"/>
      <c r="H7" s="10"/>
      <c r="I7" s="10"/>
      <c r="J7" s="10"/>
      <c r="K7" s="10"/>
      <c r="L7" s="10"/>
      <c r="M7" s="10"/>
      <c r="N7" s="10"/>
      <c r="O7" s="10"/>
      <c r="P7" s="10"/>
      <c r="Q7" s="10"/>
      <c r="R7" s="10"/>
      <c r="S7" s="10"/>
      <c r="T7" s="10"/>
      <c r="U7" s="10"/>
      <c r="V7" s="10"/>
      <c r="W7" s="10"/>
      <c r="X7" s="10"/>
      <c r="Y7" s="10"/>
      <c r="Z7" s="10"/>
      <c r="AA7" s="11"/>
      <c r="AB7" s="11"/>
    </row>
    <row r="8" ht="15">
      <c r="A8" s="36" t="str">
        <f>'3.3 паспорт описание'!A9:C9</f>
        <v xml:space="preserve">Акционерное общество "Россети Янтарь" ДЗО  ПАО "Россети"</v>
      </c>
      <c r="B8" s="36"/>
      <c r="C8" s="36"/>
      <c r="D8" s="36"/>
      <c r="E8" s="36"/>
      <c r="F8" s="36"/>
      <c r="G8" s="36"/>
      <c r="H8" s="36"/>
      <c r="I8" s="36"/>
      <c r="J8" s="36"/>
      <c r="K8" s="36"/>
      <c r="L8" s="36"/>
      <c r="M8" s="36"/>
      <c r="N8" s="36"/>
      <c r="O8" s="36"/>
      <c r="P8" s="36"/>
      <c r="Q8" s="36"/>
      <c r="R8" s="36"/>
      <c r="S8" s="36"/>
      <c r="T8" s="36"/>
      <c r="U8" s="36"/>
      <c r="V8" s="36"/>
      <c r="W8" s="36"/>
      <c r="X8" s="36"/>
      <c r="Y8" s="36"/>
      <c r="Z8" s="36"/>
      <c r="AA8" s="14"/>
      <c r="AB8" s="14"/>
    </row>
    <row r="9" ht="15">
      <c r="A9" s="15" t="s">
        <v>6</v>
      </c>
      <c r="B9" s="15"/>
      <c r="C9" s="15"/>
      <c r="D9" s="15"/>
      <c r="E9" s="15"/>
      <c r="F9" s="15"/>
      <c r="G9" s="15"/>
      <c r="H9" s="15"/>
      <c r="I9" s="15"/>
      <c r="J9" s="15"/>
      <c r="K9" s="15"/>
      <c r="L9" s="15"/>
      <c r="M9" s="15"/>
      <c r="N9" s="15"/>
      <c r="O9" s="15"/>
      <c r="P9" s="15"/>
      <c r="Q9" s="15"/>
      <c r="R9" s="15"/>
      <c r="S9" s="15"/>
      <c r="T9" s="15"/>
      <c r="U9" s="15"/>
      <c r="V9" s="15"/>
      <c r="W9" s="15"/>
      <c r="X9" s="15"/>
      <c r="Y9" s="15"/>
      <c r="Z9" s="15"/>
      <c r="AA9" s="16"/>
      <c r="AB9" s="16"/>
    </row>
    <row r="10" ht="17.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1"/>
      <c r="AB10" s="11"/>
    </row>
    <row r="11" ht="15">
      <c r="A11" s="36" t="str">
        <f>'3.3 паспорт описание'!A12:C12</f>
        <v>O_24-0713</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14"/>
      <c r="AB11" s="14"/>
    </row>
    <row r="12" ht="15">
      <c r="A12" s="15" t="s">
        <v>8</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6"/>
      <c r="AB12" s="16"/>
    </row>
    <row r="13" ht="17.25">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90"/>
      <c r="AB13" s="90"/>
    </row>
    <row r="14" ht="24.75" customHeight="1">
      <c r="A14" s="37" t="str">
        <f>'3.3 паспорт описание'!A15:C15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14"/>
      <c r="AB14" s="14"/>
    </row>
    <row r="15" ht="15">
      <c r="A15" s="15" t="s">
        <v>10</v>
      </c>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6"/>
      <c r="AB15" s="16"/>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191</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192</v>
      </c>
      <c r="B23" s="96"/>
      <c r="C23" s="96"/>
      <c r="D23" s="96"/>
      <c r="E23" s="96"/>
      <c r="F23" s="96"/>
      <c r="G23" s="96"/>
      <c r="H23" s="96"/>
      <c r="I23" s="96"/>
      <c r="J23" s="96"/>
      <c r="K23" s="96"/>
      <c r="L23" s="97"/>
      <c r="M23" s="98" t="s">
        <v>193</v>
      </c>
      <c r="N23" s="98"/>
      <c r="O23" s="98"/>
      <c r="P23" s="98"/>
      <c r="Q23" s="98"/>
      <c r="R23" s="98"/>
      <c r="S23" s="98"/>
      <c r="T23" s="98"/>
      <c r="U23" s="98"/>
      <c r="V23" s="98"/>
      <c r="W23" s="98"/>
      <c r="X23" s="98"/>
      <c r="Y23" s="98"/>
      <c r="Z23" s="98"/>
    </row>
    <row r="24" ht="151.5" customHeight="1">
      <c r="A24" s="98" t="s">
        <v>194</v>
      </c>
      <c r="B24" s="99" t="s">
        <v>195</v>
      </c>
      <c r="C24" s="98" t="s">
        <v>196</v>
      </c>
      <c r="D24" s="98" t="s">
        <v>197</v>
      </c>
      <c r="E24" s="98" t="s">
        <v>198</v>
      </c>
      <c r="F24" s="98" t="s">
        <v>199</v>
      </c>
      <c r="G24" s="98" t="s">
        <v>200</v>
      </c>
      <c r="H24" s="98" t="s">
        <v>201</v>
      </c>
      <c r="I24" s="98" t="s">
        <v>202</v>
      </c>
      <c r="J24" s="98" t="s">
        <v>203</v>
      </c>
      <c r="K24" s="99" t="s">
        <v>204</v>
      </c>
      <c r="L24" s="99" t="s">
        <v>205</v>
      </c>
      <c r="M24" s="100" t="s">
        <v>206</v>
      </c>
      <c r="N24" s="99" t="s">
        <v>207</v>
      </c>
      <c r="O24" s="98" t="s">
        <v>208</v>
      </c>
      <c r="P24" s="98" t="s">
        <v>209</v>
      </c>
      <c r="Q24" s="98" t="s">
        <v>210</v>
      </c>
      <c r="R24" s="98" t="s">
        <v>201</v>
      </c>
      <c r="S24" s="98" t="s">
        <v>211</v>
      </c>
      <c r="T24" s="98" t="s">
        <v>212</v>
      </c>
      <c r="U24" s="98" t="s">
        <v>213</v>
      </c>
      <c r="V24" s="98" t="s">
        <v>210</v>
      </c>
      <c r="W24" s="101" t="s">
        <v>214</v>
      </c>
      <c r="X24" s="101" t="s">
        <v>215</v>
      </c>
      <c r="Y24" s="101" t="s">
        <v>216</v>
      </c>
      <c r="Z24" s="102" t="s">
        <v>217</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s="103" customFormat="1" ht="45.75" customHeight="1">
      <c r="A26" s="104" t="s">
        <v>218</v>
      </c>
      <c r="B26" s="104"/>
      <c r="C26" s="105" t="s">
        <v>219</v>
      </c>
      <c r="D26" s="105" t="s">
        <v>220</v>
      </c>
      <c r="E26" s="105" t="s">
        <v>221</v>
      </c>
      <c r="F26" s="105" t="s">
        <v>222</v>
      </c>
      <c r="G26" s="105" t="s">
        <v>223</v>
      </c>
      <c r="H26" s="105" t="s">
        <v>201</v>
      </c>
      <c r="I26" s="105" t="s">
        <v>224</v>
      </c>
      <c r="J26" s="105" t="s">
        <v>225</v>
      </c>
      <c r="K26" s="106"/>
      <c r="L26" s="105" t="s">
        <v>226</v>
      </c>
      <c r="M26" s="107" t="s">
        <v>227</v>
      </c>
      <c r="N26" s="106"/>
      <c r="O26" s="106"/>
      <c r="P26" s="106"/>
      <c r="Q26" s="106"/>
      <c r="R26" s="106"/>
      <c r="S26" s="106"/>
      <c r="T26" s="106"/>
      <c r="U26" s="106"/>
      <c r="V26" s="106"/>
      <c r="W26" s="106"/>
      <c r="X26" s="106"/>
      <c r="Y26" s="106"/>
      <c r="Z26" s="108" t="s">
        <v>228</v>
      </c>
    </row>
    <row r="27" s="103" customFormat="1" ht="15">
      <c r="A27" s="106" t="s">
        <v>229</v>
      </c>
      <c r="B27" s="106" t="s">
        <v>230</v>
      </c>
      <c r="C27" s="106" t="s">
        <v>231</v>
      </c>
      <c r="D27" s="106" t="s">
        <v>232</v>
      </c>
      <c r="E27" s="106" t="s">
        <v>233</v>
      </c>
      <c r="F27" s="105" t="s">
        <v>234</v>
      </c>
      <c r="G27" s="105" t="s">
        <v>235</v>
      </c>
      <c r="H27" s="106" t="s">
        <v>201</v>
      </c>
      <c r="I27" s="105" t="s">
        <v>236</v>
      </c>
      <c r="J27" s="105" t="s">
        <v>237</v>
      </c>
      <c r="K27" s="105" t="s">
        <v>238</v>
      </c>
      <c r="L27" s="106"/>
      <c r="M27" s="105" t="s">
        <v>239</v>
      </c>
      <c r="N27" s="106"/>
      <c r="O27" s="106"/>
      <c r="P27" s="106"/>
      <c r="Q27" s="106"/>
      <c r="R27" s="106"/>
      <c r="S27" s="106"/>
      <c r="T27" s="106"/>
      <c r="U27" s="106"/>
      <c r="V27" s="106"/>
      <c r="W27" s="106"/>
      <c r="X27" s="106"/>
      <c r="Y27" s="106"/>
      <c r="Z27" s="106"/>
    </row>
    <row r="28" s="103" customFormat="1" ht="15">
      <c r="A28" s="106" t="s">
        <v>229</v>
      </c>
      <c r="B28" s="106" t="s">
        <v>240</v>
      </c>
      <c r="C28" s="106" t="s">
        <v>241</v>
      </c>
      <c r="D28" s="106" t="s">
        <v>242</v>
      </c>
      <c r="E28" s="106" t="s">
        <v>243</v>
      </c>
      <c r="F28" s="105" t="s">
        <v>244</v>
      </c>
      <c r="G28" s="105" t="s">
        <v>245</v>
      </c>
      <c r="H28" s="106" t="s">
        <v>201</v>
      </c>
      <c r="I28" s="105" t="s">
        <v>246</v>
      </c>
      <c r="J28" s="105" t="s">
        <v>247</v>
      </c>
      <c r="K28" s="105" t="s">
        <v>248</v>
      </c>
      <c r="L28" s="109"/>
      <c r="M28" s="105" t="s">
        <v>249</v>
      </c>
      <c r="N28" s="105"/>
      <c r="O28" s="105"/>
      <c r="P28" s="105"/>
      <c r="Q28" s="105"/>
      <c r="R28" s="105"/>
      <c r="S28" s="105"/>
      <c r="T28" s="105"/>
      <c r="U28" s="105"/>
      <c r="V28" s="105"/>
      <c r="W28" s="105"/>
      <c r="X28" s="105"/>
      <c r="Y28" s="105"/>
      <c r="Z28" s="105"/>
    </row>
    <row r="29" s="103" customFormat="1" ht="15">
      <c r="A29" s="106" t="s">
        <v>229</v>
      </c>
      <c r="B29" s="106" t="s">
        <v>250</v>
      </c>
      <c r="C29" s="106" t="s">
        <v>251</v>
      </c>
      <c r="D29" s="106" t="s">
        <v>252</v>
      </c>
      <c r="E29" s="106" t="s">
        <v>253</v>
      </c>
      <c r="F29" s="105" t="s">
        <v>254</v>
      </c>
      <c r="G29" s="105" t="s">
        <v>255</v>
      </c>
      <c r="H29" s="106" t="s">
        <v>201</v>
      </c>
      <c r="I29" s="105" t="s">
        <v>256</v>
      </c>
      <c r="J29" s="105" t="s">
        <v>257</v>
      </c>
      <c r="K29" s="105" t="s">
        <v>258</v>
      </c>
      <c r="L29" s="109"/>
      <c r="M29" s="106"/>
      <c r="N29" s="106"/>
      <c r="O29" s="106"/>
      <c r="P29" s="106"/>
      <c r="Q29" s="106"/>
      <c r="R29" s="106"/>
      <c r="S29" s="106"/>
      <c r="T29" s="106"/>
      <c r="U29" s="106"/>
      <c r="V29" s="106"/>
      <c r="W29" s="106"/>
      <c r="X29" s="106"/>
      <c r="Y29" s="106"/>
      <c r="Z29" s="106"/>
    </row>
    <row r="30" s="103" customFormat="1" ht="15">
      <c r="A30" s="106" t="s">
        <v>229</v>
      </c>
      <c r="B30" s="106" t="s">
        <v>259</v>
      </c>
      <c r="C30" s="106" t="s">
        <v>260</v>
      </c>
      <c r="D30" s="106" t="s">
        <v>261</v>
      </c>
      <c r="E30" s="106" t="s">
        <v>262</v>
      </c>
      <c r="F30" s="105" t="s">
        <v>263</v>
      </c>
      <c r="G30" s="105" t="s">
        <v>264</v>
      </c>
      <c r="H30" s="106" t="s">
        <v>201</v>
      </c>
      <c r="I30" s="105" t="s">
        <v>265</v>
      </c>
      <c r="J30" s="105" t="s">
        <v>266</v>
      </c>
      <c r="K30" s="105" t="s">
        <v>267</v>
      </c>
      <c r="L30" s="109"/>
      <c r="M30" s="106"/>
      <c r="N30" s="106"/>
      <c r="O30" s="106"/>
      <c r="P30" s="106"/>
      <c r="Q30" s="106"/>
      <c r="R30" s="106"/>
      <c r="S30" s="106"/>
      <c r="T30" s="106"/>
      <c r="U30" s="106"/>
      <c r="V30" s="106"/>
      <c r="W30" s="106"/>
      <c r="X30" s="106"/>
      <c r="Y30" s="106"/>
      <c r="Z30" s="106"/>
    </row>
    <row r="31" s="103" customFormat="1">
      <c r="A31" s="106" t="s">
        <v>249</v>
      </c>
      <c r="B31" s="106" t="s">
        <v>249</v>
      </c>
      <c r="C31" s="106" t="s">
        <v>249</v>
      </c>
      <c r="D31" s="106" t="s">
        <v>249</v>
      </c>
      <c r="E31" s="106" t="s">
        <v>249</v>
      </c>
      <c r="F31" s="106" t="s">
        <v>249</v>
      </c>
      <c r="G31" s="106" t="s">
        <v>249</v>
      </c>
      <c r="H31" s="106" t="s">
        <v>249</v>
      </c>
      <c r="I31" s="106" t="s">
        <v>249</v>
      </c>
      <c r="J31" s="106" t="s">
        <v>249</v>
      </c>
      <c r="K31" s="106" t="s">
        <v>249</v>
      </c>
      <c r="L31" s="109"/>
      <c r="M31" s="106"/>
      <c r="N31" s="106"/>
      <c r="O31" s="106"/>
      <c r="P31" s="106"/>
      <c r="Q31" s="106"/>
      <c r="R31" s="106"/>
      <c r="S31" s="106"/>
      <c r="T31" s="106"/>
      <c r="U31" s="106"/>
      <c r="V31" s="106"/>
      <c r="W31" s="106"/>
      <c r="X31" s="106"/>
      <c r="Y31" s="106"/>
      <c r="Z31" s="106"/>
    </row>
    <row r="32" s="103" customFormat="1" ht="28.5">
      <c r="A32" s="104" t="s">
        <v>268</v>
      </c>
      <c r="B32" s="104"/>
      <c r="C32" s="105" t="s">
        <v>269</v>
      </c>
      <c r="D32" s="105" t="s">
        <v>270</v>
      </c>
      <c r="E32" s="105" t="s">
        <v>271</v>
      </c>
      <c r="F32" s="105" t="s">
        <v>272</v>
      </c>
      <c r="G32" s="105" t="s">
        <v>273</v>
      </c>
      <c r="H32" s="105" t="s">
        <v>201</v>
      </c>
      <c r="I32" s="105" t="s">
        <v>274</v>
      </c>
      <c r="J32" s="105" t="s">
        <v>275</v>
      </c>
      <c r="K32" s="106"/>
      <c r="L32" s="106"/>
      <c r="M32" s="106"/>
      <c r="N32" s="106"/>
      <c r="O32" s="106"/>
      <c r="P32" s="106"/>
      <c r="Q32" s="106"/>
      <c r="R32" s="106"/>
      <c r="S32" s="106"/>
      <c r="T32" s="106"/>
      <c r="U32" s="106"/>
      <c r="V32" s="106"/>
      <c r="W32" s="106"/>
      <c r="X32" s="106"/>
      <c r="Y32" s="106"/>
      <c r="Z32" s="106"/>
    </row>
    <row r="33" s="103" customFormat="1">
      <c r="A33" s="106" t="s">
        <v>249</v>
      </c>
      <c r="B33" s="106" t="s">
        <v>249</v>
      </c>
      <c r="C33" s="106" t="s">
        <v>249</v>
      </c>
      <c r="D33" s="106" t="s">
        <v>249</v>
      </c>
      <c r="E33" s="106" t="s">
        <v>249</v>
      </c>
      <c r="F33" s="106" t="s">
        <v>249</v>
      </c>
      <c r="G33" s="106" t="s">
        <v>249</v>
      </c>
      <c r="H33" s="106" t="s">
        <v>249</v>
      </c>
      <c r="I33" s="106" t="s">
        <v>249</v>
      </c>
      <c r="J33" s="106" t="s">
        <v>249</v>
      </c>
      <c r="K33" s="106" t="s">
        <v>249</v>
      </c>
      <c r="L33" s="106"/>
      <c r="M33" s="106"/>
      <c r="N33" s="106"/>
      <c r="O33" s="106"/>
      <c r="P33" s="106"/>
      <c r="Q33" s="106"/>
      <c r="R33" s="106"/>
      <c r="S33" s="106"/>
      <c r="T33" s="106"/>
      <c r="U33" s="106"/>
      <c r="V33" s="106"/>
      <c r="W33" s="106"/>
      <c r="X33" s="106"/>
      <c r="Y33" s="106"/>
      <c r="Z33" s="106"/>
    </row>
    <row r="37">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0"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7">
    <outlinePr applyStyles="0" summaryBelow="1" summaryRight="1" showOutlineSymbols="1"/>
    <pageSetUpPr autoPageBreaks="1" fitToPage="1"/>
  </sheetPr>
  <sheetViews>
    <sheetView showRuler="1" view="pageBreakPreview" zoomScale="80" workbookViewId="0">
      <selection activeCell="B22" activeCellId="0" sqref="B22"/>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5" style="1" width="15.28515625"/>
    <col min="16" max="16384" style="1" width="9.140625"/>
  </cols>
  <sheetData>
    <row r="1" s="3" customFormat="1" ht="18.75" customHeight="1">
      <c r="O1" s="4" t="s">
        <v>0</v>
      </c>
    </row>
    <row r="2" s="3" customFormat="1" ht="18.75" customHeight="1">
      <c r="O2" s="5" t="s">
        <v>1</v>
      </c>
    </row>
    <row r="3" s="3" customFormat="1" ht="17.25">
      <c r="A3" s="6"/>
      <c r="B3" s="6"/>
      <c r="O3" s="5" t="s">
        <v>2</v>
      </c>
    </row>
    <row r="4" s="3" customFormat="1" ht="17.25">
      <c r="A4" s="6"/>
      <c r="B4" s="6"/>
      <c r="N4" s="5"/>
    </row>
    <row r="5" s="3" customFormat="1" ht="15">
      <c r="A5" s="111" t="str">
        <f>'3.4. Паспорт надежность'!A4</f>
        <v xml:space="preserve">Год раскрытия информации: 2026 год</v>
      </c>
      <c r="B5" s="111"/>
      <c r="C5" s="111"/>
      <c r="D5" s="111"/>
      <c r="E5" s="111"/>
      <c r="F5" s="111"/>
      <c r="G5" s="111"/>
      <c r="H5" s="111"/>
      <c r="I5" s="111"/>
      <c r="J5" s="111"/>
      <c r="K5" s="111"/>
      <c r="L5" s="111"/>
      <c r="M5" s="111"/>
      <c r="N5" s="111"/>
      <c r="O5" s="111"/>
      <c r="P5" s="87"/>
      <c r="Q5" s="87"/>
      <c r="R5" s="87"/>
      <c r="S5" s="87"/>
      <c r="T5" s="87"/>
      <c r="U5" s="87"/>
      <c r="V5" s="87"/>
      <c r="W5" s="87"/>
      <c r="X5" s="87"/>
      <c r="Y5" s="87"/>
      <c r="Z5" s="87"/>
      <c r="AA5" s="87"/>
      <c r="AB5" s="87"/>
    </row>
    <row r="6" s="3" customFormat="1" ht="17.25">
      <c r="A6" s="6"/>
      <c r="B6" s="6"/>
      <c r="N6" s="5"/>
    </row>
    <row r="7" s="3" customFormat="1" ht="17.25">
      <c r="A7" s="10" t="s">
        <v>4</v>
      </c>
      <c r="B7" s="10"/>
      <c r="C7" s="10"/>
      <c r="D7" s="10"/>
      <c r="E7" s="10"/>
      <c r="F7" s="10"/>
      <c r="G7" s="10"/>
      <c r="H7" s="10"/>
      <c r="I7" s="10"/>
      <c r="J7" s="10"/>
      <c r="K7" s="10"/>
      <c r="L7" s="10"/>
      <c r="M7" s="10"/>
      <c r="N7" s="10"/>
      <c r="O7" s="10"/>
      <c r="P7" s="11"/>
      <c r="Q7" s="11"/>
      <c r="R7" s="11"/>
      <c r="S7" s="11"/>
      <c r="T7" s="11"/>
      <c r="U7" s="11"/>
      <c r="V7" s="11"/>
      <c r="W7" s="11"/>
      <c r="X7" s="11"/>
      <c r="Y7" s="11"/>
      <c r="Z7" s="11"/>
    </row>
    <row r="8" s="3" customFormat="1" ht="17.25">
      <c r="A8" s="10"/>
      <c r="B8" s="10"/>
      <c r="C8" s="10"/>
      <c r="D8" s="10"/>
      <c r="E8" s="10"/>
      <c r="F8" s="10"/>
      <c r="G8" s="10"/>
      <c r="H8" s="10"/>
      <c r="I8" s="10"/>
      <c r="J8" s="10"/>
      <c r="K8" s="10"/>
      <c r="L8" s="10"/>
      <c r="M8" s="10"/>
      <c r="N8" s="10"/>
      <c r="O8" s="10"/>
      <c r="P8" s="11"/>
      <c r="Q8" s="11"/>
      <c r="R8" s="11"/>
      <c r="S8" s="11"/>
      <c r="T8" s="11"/>
      <c r="U8" s="11"/>
      <c r="V8" s="11"/>
      <c r="W8" s="11"/>
      <c r="X8" s="11"/>
      <c r="Y8" s="11"/>
      <c r="Z8" s="11"/>
    </row>
    <row r="9" s="3" customFormat="1" ht="17.25">
      <c r="A9" s="37" t="str">
        <f>'3.4. Паспорт надежность'!A8</f>
        <v xml:space="preserve">Акционерное общество "Россети Янтарь" ДЗО  ПАО "Россети"</v>
      </c>
      <c r="B9" s="37"/>
      <c r="C9" s="37"/>
      <c r="D9" s="37"/>
      <c r="E9" s="37"/>
      <c r="F9" s="37"/>
      <c r="G9" s="37"/>
      <c r="H9" s="37"/>
      <c r="I9" s="37"/>
      <c r="J9" s="37"/>
      <c r="K9" s="37"/>
      <c r="L9" s="37"/>
      <c r="M9" s="37"/>
      <c r="N9" s="37"/>
      <c r="O9" s="37"/>
      <c r="P9" s="11"/>
      <c r="Q9" s="11"/>
      <c r="R9" s="11"/>
      <c r="S9" s="11"/>
      <c r="T9" s="11"/>
      <c r="U9" s="11"/>
      <c r="V9" s="11"/>
      <c r="W9" s="11"/>
      <c r="X9" s="11"/>
      <c r="Y9" s="11"/>
      <c r="Z9" s="11"/>
    </row>
    <row r="10" s="3" customFormat="1" ht="17.25">
      <c r="A10" s="15" t="s">
        <v>6</v>
      </c>
      <c r="B10" s="15"/>
      <c r="C10" s="15"/>
      <c r="D10" s="15"/>
      <c r="E10" s="15"/>
      <c r="F10" s="15"/>
      <c r="G10" s="15"/>
      <c r="H10" s="15"/>
      <c r="I10" s="15"/>
      <c r="J10" s="15"/>
      <c r="K10" s="15"/>
      <c r="L10" s="15"/>
      <c r="M10" s="15"/>
      <c r="N10" s="15"/>
      <c r="O10" s="15"/>
      <c r="P10" s="11"/>
      <c r="Q10" s="11"/>
      <c r="R10" s="11"/>
      <c r="S10" s="11"/>
      <c r="T10" s="11"/>
      <c r="U10" s="11"/>
      <c r="V10" s="11"/>
      <c r="W10" s="11"/>
      <c r="X10" s="11"/>
      <c r="Y10" s="11"/>
      <c r="Z10" s="11"/>
    </row>
    <row r="11" s="3" customFormat="1" ht="17.25">
      <c r="A11" s="10"/>
      <c r="B11" s="10"/>
      <c r="C11" s="10"/>
      <c r="D11" s="10"/>
      <c r="E11" s="10"/>
      <c r="F11" s="10"/>
      <c r="G11" s="10"/>
      <c r="H11" s="10"/>
      <c r="I11" s="10"/>
      <c r="J11" s="10"/>
      <c r="K11" s="10"/>
      <c r="L11" s="10"/>
      <c r="M11" s="10"/>
      <c r="N11" s="10"/>
      <c r="O11" s="10"/>
      <c r="P11" s="11"/>
      <c r="Q11" s="11"/>
      <c r="R11" s="11"/>
      <c r="S11" s="11"/>
      <c r="T11" s="11"/>
      <c r="U11" s="11"/>
      <c r="V11" s="11"/>
      <c r="W11" s="11"/>
      <c r="X11" s="11"/>
      <c r="Y11" s="11"/>
      <c r="Z11" s="11"/>
    </row>
    <row r="12" s="3" customFormat="1" ht="17.25">
      <c r="A12" s="37" t="str">
        <f>'3.4. Паспорт надежность'!A11</f>
        <v>O_24-0713</v>
      </c>
      <c r="B12" s="37"/>
      <c r="C12" s="37"/>
      <c r="D12" s="37"/>
      <c r="E12" s="37"/>
      <c r="F12" s="37"/>
      <c r="G12" s="37"/>
      <c r="H12" s="37"/>
      <c r="I12" s="37"/>
      <c r="J12" s="37"/>
      <c r="K12" s="37"/>
      <c r="L12" s="37"/>
      <c r="M12" s="37"/>
      <c r="N12" s="37"/>
      <c r="O12" s="37"/>
      <c r="P12" s="11"/>
      <c r="Q12" s="11"/>
      <c r="R12" s="11"/>
      <c r="S12" s="11"/>
      <c r="T12" s="11"/>
      <c r="U12" s="11"/>
      <c r="V12" s="11"/>
      <c r="W12" s="11"/>
      <c r="X12" s="11"/>
      <c r="Y12" s="11"/>
      <c r="Z12" s="11"/>
    </row>
    <row r="13" s="3" customFormat="1" ht="17.25">
      <c r="A13" s="15" t="s">
        <v>8</v>
      </c>
      <c r="B13" s="15"/>
      <c r="C13" s="15"/>
      <c r="D13" s="15"/>
      <c r="E13" s="15"/>
      <c r="F13" s="15"/>
      <c r="G13" s="15"/>
      <c r="H13" s="15"/>
      <c r="I13" s="15"/>
      <c r="J13" s="15"/>
      <c r="K13" s="15"/>
      <c r="L13" s="15"/>
      <c r="M13" s="15"/>
      <c r="N13" s="15"/>
      <c r="O13" s="15"/>
      <c r="P13" s="11"/>
      <c r="Q13" s="11"/>
      <c r="R13" s="11"/>
      <c r="S13" s="11"/>
      <c r="T13" s="11"/>
      <c r="U13" s="11"/>
      <c r="V13" s="11"/>
      <c r="W13" s="11"/>
      <c r="X13" s="11"/>
      <c r="Y13" s="11"/>
      <c r="Z13" s="11"/>
    </row>
    <row r="14" s="3" customFormat="1" ht="15.75" customHeight="1">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row>
    <row r="15" s="20" customFormat="1" ht="46.5" customHeight="1">
      <c r="A15" s="37" t="str">
        <f>'3.4. Паспорт надежность'!A14</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
      <c r="C15" s="37"/>
      <c r="D15" s="37"/>
      <c r="E15" s="37"/>
      <c r="F15" s="37"/>
      <c r="G15" s="37"/>
      <c r="H15" s="37"/>
      <c r="I15" s="37"/>
      <c r="J15" s="37"/>
      <c r="K15" s="37"/>
      <c r="L15" s="37"/>
      <c r="M15" s="37"/>
      <c r="N15" s="37"/>
      <c r="O15" s="37"/>
      <c r="P15" s="14"/>
      <c r="Q15" s="14"/>
      <c r="R15" s="14"/>
      <c r="S15" s="14"/>
      <c r="T15" s="14"/>
      <c r="U15" s="14"/>
      <c r="V15" s="14"/>
      <c r="W15" s="14"/>
      <c r="X15" s="14"/>
      <c r="Y15" s="14"/>
      <c r="Z15" s="14"/>
    </row>
    <row r="16" s="20" customFormat="1" ht="15" customHeight="1">
      <c r="A16" s="15" t="s">
        <v>10</v>
      </c>
      <c r="B16" s="15"/>
      <c r="C16" s="15"/>
      <c r="D16" s="15"/>
      <c r="E16" s="15"/>
      <c r="F16" s="15"/>
      <c r="G16" s="15"/>
      <c r="H16" s="15"/>
      <c r="I16" s="15"/>
      <c r="J16" s="15"/>
      <c r="K16" s="15"/>
      <c r="L16" s="15"/>
      <c r="M16" s="15"/>
      <c r="N16" s="15"/>
      <c r="O16" s="15"/>
      <c r="P16" s="16"/>
      <c r="Q16" s="16"/>
      <c r="R16" s="16"/>
      <c r="S16" s="16"/>
      <c r="T16" s="16"/>
      <c r="U16" s="16"/>
      <c r="V16" s="16"/>
      <c r="W16" s="16"/>
      <c r="X16" s="16"/>
      <c r="Y16" s="16"/>
      <c r="Z16" s="16"/>
    </row>
    <row r="17" s="20" customFormat="1" ht="15" customHeight="1">
      <c r="A17" s="18"/>
      <c r="B17" s="18"/>
      <c r="C17" s="18"/>
      <c r="D17" s="18"/>
      <c r="E17" s="18"/>
      <c r="F17" s="18"/>
      <c r="G17" s="18"/>
      <c r="H17" s="18"/>
      <c r="I17" s="18"/>
      <c r="J17" s="18"/>
      <c r="K17" s="18"/>
      <c r="L17" s="18"/>
      <c r="M17" s="18"/>
      <c r="N17" s="18"/>
      <c r="O17" s="18"/>
      <c r="P17" s="18"/>
      <c r="Q17" s="18"/>
      <c r="R17" s="18"/>
      <c r="S17" s="18"/>
      <c r="T17" s="18"/>
      <c r="U17" s="18"/>
      <c r="V17" s="18"/>
      <c r="W17" s="18"/>
    </row>
    <row r="18" s="20" customFormat="1" ht="91.5" customHeight="1">
      <c r="A18" s="112" t="s">
        <v>276</v>
      </c>
      <c r="B18" s="112"/>
      <c r="C18" s="112"/>
      <c r="D18" s="112"/>
      <c r="E18" s="112"/>
      <c r="F18" s="112"/>
      <c r="G18" s="112"/>
      <c r="H18" s="112"/>
      <c r="I18" s="112"/>
      <c r="J18" s="112"/>
      <c r="K18" s="112"/>
      <c r="L18" s="112"/>
      <c r="M18" s="112"/>
      <c r="N18" s="112"/>
      <c r="O18" s="112"/>
      <c r="P18" s="22"/>
      <c r="Q18" s="22"/>
      <c r="R18" s="22"/>
      <c r="S18" s="22"/>
      <c r="T18" s="22"/>
      <c r="U18" s="22"/>
      <c r="V18" s="22"/>
      <c r="W18" s="22"/>
      <c r="X18" s="22"/>
      <c r="Y18" s="22"/>
      <c r="Z18" s="22"/>
    </row>
    <row r="19" s="20" customFormat="1" ht="78" customHeight="1">
      <c r="A19" s="39" t="s">
        <v>12</v>
      </c>
      <c r="B19" s="39" t="s">
        <v>277</v>
      </c>
      <c r="C19" s="39" t="s">
        <v>278</v>
      </c>
      <c r="D19" s="39" t="s">
        <v>279</v>
      </c>
      <c r="E19" s="44" t="s">
        <v>280</v>
      </c>
      <c r="F19" s="113"/>
      <c r="G19" s="113"/>
      <c r="H19" s="113"/>
      <c r="I19" s="114"/>
      <c r="J19" s="39" t="s">
        <v>281</v>
      </c>
      <c r="K19" s="39"/>
      <c r="L19" s="39"/>
      <c r="M19" s="39"/>
      <c r="N19" s="39"/>
      <c r="O19" s="39"/>
      <c r="P19" s="18"/>
      <c r="Q19" s="18"/>
      <c r="R19" s="18"/>
      <c r="S19" s="18"/>
      <c r="T19" s="18"/>
      <c r="U19" s="18"/>
      <c r="V19" s="18"/>
      <c r="W19" s="18"/>
    </row>
    <row r="20" s="20" customFormat="1" ht="51" customHeight="1">
      <c r="A20" s="39"/>
      <c r="B20" s="39"/>
      <c r="C20" s="39"/>
      <c r="D20" s="39"/>
      <c r="E20" s="39" t="s">
        <v>282</v>
      </c>
      <c r="F20" s="39" t="s">
        <v>283</v>
      </c>
      <c r="G20" s="39" t="s">
        <v>284</v>
      </c>
      <c r="H20" s="39" t="s">
        <v>285</v>
      </c>
      <c r="I20" s="39" t="s">
        <v>286</v>
      </c>
      <c r="J20" s="115">
        <v>2024</v>
      </c>
      <c r="K20" s="115">
        <v>2025</v>
      </c>
      <c r="L20" s="115">
        <v>2026</v>
      </c>
      <c r="M20" s="115">
        <v>2027</v>
      </c>
      <c r="N20" s="115">
        <v>2028</v>
      </c>
      <c r="O20" s="115">
        <v>2029</v>
      </c>
      <c r="P20" s="18"/>
      <c r="Q20" s="18"/>
      <c r="R20" s="18"/>
      <c r="S20" s="18"/>
      <c r="T20" s="18"/>
      <c r="U20" s="18"/>
      <c r="V20" s="18"/>
      <c r="W20" s="18"/>
    </row>
    <row r="21" s="20" customFormat="1" ht="16.5" customHeight="1">
      <c r="A21" s="26">
        <v>1</v>
      </c>
      <c r="B21" s="25">
        <v>2</v>
      </c>
      <c r="C21" s="26">
        <v>3</v>
      </c>
      <c r="D21" s="25">
        <v>4</v>
      </c>
      <c r="E21" s="26">
        <v>5</v>
      </c>
      <c r="F21" s="25">
        <v>6</v>
      </c>
      <c r="G21" s="26">
        <v>7</v>
      </c>
      <c r="H21" s="25">
        <v>8</v>
      </c>
      <c r="I21" s="26">
        <v>9</v>
      </c>
      <c r="J21" s="25">
        <v>10</v>
      </c>
      <c r="K21" s="26">
        <v>11</v>
      </c>
      <c r="L21" s="25">
        <v>12</v>
      </c>
      <c r="M21" s="26">
        <v>13</v>
      </c>
      <c r="N21" s="25">
        <v>14</v>
      </c>
      <c r="O21" s="26">
        <v>15</v>
      </c>
      <c r="P21" s="18"/>
      <c r="Q21" s="18"/>
      <c r="R21" s="18"/>
      <c r="S21" s="18"/>
      <c r="T21" s="18"/>
      <c r="U21" s="18"/>
      <c r="V21" s="18"/>
      <c r="W21" s="18"/>
    </row>
    <row r="22" s="116" customFormat="1" ht="33" customHeight="1">
      <c r="A22" s="117" t="s">
        <v>15</v>
      </c>
      <c r="B22" s="115">
        <v>2026</v>
      </c>
      <c r="C22" s="45">
        <v>0</v>
      </c>
      <c r="D22" s="45">
        <v>0</v>
      </c>
      <c r="E22" s="45">
        <v>0</v>
      </c>
      <c r="F22" s="45">
        <v>0</v>
      </c>
      <c r="G22" s="45">
        <v>0</v>
      </c>
      <c r="H22" s="45">
        <v>0</v>
      </c>
      <c r="I22" s="45">
        <v>0</v>
      </c>
      <c r="J22" s="45">
        <v>0</v>
      </c>
      <c r="K22" s="45">
        <v>0</v>
      </c>
      <c r="L22" s="45">
        <v>0</v>
      </c>
      <c r="M22" s="45">
        <v>0</v>
      </c>
      <c r="N22" s="45">
        <v>0</v>
      </c>
      <c r="O22" s="45">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8"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8">
    <outlinePr applyStyles="0" summaryBelow="1" summaryRight="1" showOutlineSymbols="1"/>
    <pageSetUpPr autoPageBreaks="1" fitToPage="0"/>
  </sheetPr>
  <sheetViews>
    <sheetView showRuler="1" view="pageBreakPreview" zoomScale="80" workbookViewId="0">
      <selection activeCell="A95" activeCellId="0" sqref="95:165"/>
    </sheetView>
  </sheetViews>
  <sheetFormatPr defaultRowHeight="14.25"/>
  <cols>
    <col customWidth="1" min="1" max="1" style="119" width="61.7109375"/>
    <col customWidth="1" min="2" max="2" style="119" width="18.5703125"/>
    <col customWidth="1" min="3" max="3" style="119" width="17.85546875"/>
    <col customWidth="1" min="4" max="4" style="119" width="18.140625"/>
    <col customWidth="1" min="5" max="5" style="119" width="19.140625"/>
    <col customWidth="1" min="6" max="6" style="119" width="20.42578125"/>
    <col customWidth="1" min="7" max="9" style="119" width="16.85546875"/>
    <col customWidth="1" min="10" max="10" style="119" width="18.7109375"/>
    <col customWidth="1" min="11" max="13" style="119" width="16.85546875"/>
    <col customWidth="1" hidden="1" min="14" max="14" style="119" width="19.5703125"/>
    <col customWidth="1" hidden="1" min="15" max="29" style="119" width="18.28515625"/>
    <col customWidth="1" hidden="1" min="30" max="33" style="118" width="18.28515625"/>
    <col customWidth="1" hidden="1" min="34" max="44" style="118" width="16.7109375"/>
    <col customWidth="1" hidden="1" min="45" max="45" style="118" width="13.28515625"/>
    <col customWidth="1" hidden="1" min="46" max="46" style="118" width="14.7109375"/>
    <col customWidth="1" hidden="1" min="47" max="49" style="118" width="9.140625"/>
    <col customWidth="1" hidden="1" min="50" max="51" style="118" width="0"/>
    <col min="52" max="256" style="118" width="9.140625"/>
    <col customWidth="1" min="257" max="257" style="118" width="61.7109375"/>
    <col customWidth="1" min="258" max="258" style="118" width="18.5703125"/>
    <col customWidth="1" min="259" max="265" style="118" width="16.85546875"/>
    <col customWidth="1" min="266" max="266" style="118" width="18.7109375"/>
    <col customWidth="1" min="267" max="284" style="118" width="16.85546875"/>
    <col customWidth="1" min="285" max="300" style="118" width="16.7109375"/>
    <col bestFit="1" customWidth="1" min="301" max="301" style="118" width="13.28515625"/>
    <col customWidth="1" min="302" max="302" style="118" width="14.7109375"/>
    <col min="303" max="512" style="118" width="9.140625"/>
    <col customWidth="1" min="513" max="513" style="118" width="61.7109375"/>
    <col customWidth="1" min="514" max="514" style="118" width="18.5703125"/>
    <col customWidth="1" min="515" max="521" style="118" width="16.85546875"/>
    <col customWidth="1" min="522" max="522" style="118" width="18.7109375"/>
    <col customWidth="1" min="523" max="540" style="118" width="16.85546875"/>
    <col customWidth="1" min="541" max="556" style="118" width="16.7109375"/>
    <col bestFit="1" customWidth="1" min="557" max="557" style="118" width="13.28515625"/>
    <col customWidth="1" min="558" max="558" style="118" width="14.7109375"/>
    <col min="559" max="768" style="118" width="9.140625"/>
    <col customWidth="1" min="769" max="769" style="118" width="61.7109375"/>
    <col customWidth="1" min="770" max="770" style="118" width="18.5703125"/>
    <col customWidth="1" min="771" max="777" style="118" width="16.85546875"/>
    <col customWidth="1" min="778" max="778" style="118" width="18.7109375"/>
    <col customWidth="1" min="779" max="796" style="118" width="16.85546875"/>
    <col customWidth="1" min="797" max="812" style="118" width="16.7109375"/>
    <col bestFit="1" customWidth="1" min="813" max="813" style="118" width="13.28515625"/>
    <col customWidth="1" min="814" max="814" style="118" width="14.7109375"/>
    <col min="815" max="1024" style="118" width="9.140625"/>
    <col customWidth="1" min="1025" max="1025" style="118" width="61.7109375"/>
    <col customWidth="1" min="1026" max="1026" style="118" width="18.5703125"/>
    <col customWidth="1" min="1027" max="1033" style="118" width="16.85546875"/>
    <col customWidth="1" min="1034" max="1034" style="118" width="18.7109375"/>
    <col customWidth="1" min="1035" max="1052" style="118" width="16.85546875"/>
    <col customWidth="1" min="1053" max="1068" style="118" width="16.7109375"/>
    <col bestFit="1" customWidth="1" min="1069" max="1069" style="118" width="13.28515625"/>
    <col customWidth="1" min="1070" max="1070" style="118" width="14.7109375"/>
    <col min="1071" max="1280" style="118" width="9.140625"/>
    <col customWidth="1" min="1281" max="1281" style="118" width="61.7109375"/>
    <col customWidth="1" min="1282" max="1282" style="118" width="18.5703125"/>
    <col customWidth="1" min="1283" max="1289" style="118" width="16.85546875"/>
    <col customWidth="1" min="1290" max="1290" style="118" width="18.7109375"/>
    <col customWidth="1" min="1291" max="1308" style="118" width="16.85546875"/>
    <col customWidth="1" min="1309" max="1324" style="118" width="16.7109375"/>
    <col bestFit="1" customWidth="1" min="1325" max="1325" style="118" width="13.28515625"/>
    <col customWidth="1" min="1326" max="1326" style="118" width="14.7109375"/>
    <col min="1327" max="1536" style="118" width="9.140625"/>
    <col customWidth="1" min="1537" max="1537" style="118" width="61.7109375"/>
    <col customWidth="1" min="1538" max="1538" style="118" width="18.5703125"/>
    <col customWidth="1" min="1539" max="1545" style="118" width="16.85546875"/>
    <col customWidth="1" min="1546" max="1546" style="118" width="18.7109375"/>
    <col customWidth="1" min="1547" max="1564" style="118" width="16.85546875"/>
    <col customWidth="1" min="1565" max="1580" style="118" width="16.7109375"/>
    <col bestFit="1" customWidth="1" min="1581" max="1581" style="118" width="13.28515625"/>
    <col customWidth="1" min="1582" max="1582" style="118" width="14.7109375"/>
    <col min="1583" max="1792" style="118" width="9.140625"/>
    <col customWidth="1" min="1793" max="1793" style="118" width="61.7109375"/>
    <col customWidth="1" min="1794" max="1794" style="118" width="18.5703125"/>
    <col customWidth="1" min="1795" max="1801" style="118" width="16.85546875"/>
    <col customWidth="1" min="1802" max="1802" style="118" width="18.7109375"/>
    <col customWidth="1" min="1803" max="1820" style="118" width="16.85546875"/>
    <col customWidth="1" min="1821" max="1836" style="118" width="16.7109375"/>
    <col bestFit="1" customWidth="1" min="1837" max="1837" style="118" width="13.28515625"/>
    <col customWidth="1" min="1838" max="1838" style="118" width="14.7109375"/>
    <col min="1839" max="2048" style="118" width="9.140625"/>
    <col customWidth="1" min="2049" max="2049" style="118" width="61.7109375"/>
    <col customWidth="1" min="2050" max="2050" style="118" width="18.5703125"/>
    <col customWidth="1" min="2051" max="2057" style="118" width="16.85546875"/>
    <col customWidth="1" min="2058" max="2058" style="118" width="18.7109375"/>
    <col customWidth="1" min="2059" max="2076" style="118" width="16.85546875"/>
    <col customWidth="1" min="2077" max="2092" style="118" width="16.7109375"/>
    <col bestFit="1" customWidth="1" min="2093" max="2093" style="118" width="13.28515625"/>
    <col customWidth="1" min="2094" max="2094" style="118" width="14.7109375"/>
    <col min="2095" max="2304" style="118" width="9.140625"/>
    <col customWidth="1" min="2305" max="2305" style="118" width="61.7109375"/>
    <col customWidth="1" min="2306" max="2306" style="118" width="18.5703125"/>
    <col customWidth="1" min="2307" max="2313" style="118" width="16.85546875"/>
    <col customWidth="1" min="2314" max="2314" style="118" width="18.7109375"/>
    <col customWidth="1" min="2315" max="2332" style="118" width="16.85546875"/>
    <col customWidth="1" min="2333" max="2348" style="118" width="16.7109375"/>
    <col bestFit="1" customWidth="1" min="2349" max="2349" style="118" width="13.28515625"/>
    <col customWidth="1" min="2350" max="2350" style="118" width="14.7109375"/>
    <col min="2351" max="2560" style="118" width="9.140625"/>
    <col customWidth="1" min="2561" max="2561" style="118" width="61.7109375"/>
    <col customWidth="1" min="2562" max="2562" style="118" width="18.5703125"/>
    <col customWidth="1" min="2563" max="2569" style="118" width="16.85546875"/>
    <col customWidth="1" min="2570" max="2570" style="118" width="18.7109375"/>
    <col customWidth="1" min="2571" max="2588" style="118" width="16.85546875"/>
    <col customWidth="1" min="2589" max="2604" style="118" width="16.7109375"/>
    <col bestFit="1" customWidth="1" min="2605" max="2605" style="118" width="13.28515625"/>
    <col customWidth="1" min="2606" max="2606" style="118" width="14.7109375"/>
    <col min="2607" max="2816" style="118" width="9.140625"/>
    <col customWidth="1" min="2817" max="2817" style="118" width="61.7109375"/>
    <col customWidth="1" min="2818" max="2818" style="118" width="18.5703125"/>
    <col customWidth="1" min="2819" max="2825" style="118" width="16.85546875"/>
    <col customWidth="1" min="2826" max="2826" style="118" width="18.7109375"/>
    <col customWidth="1" min="2827" max="2844" style="118" width="16.85546875"/>
    <col customWidth="1" min="2845" max="2860" style="118" width="16.7109375"/>
    <col bestFit="1" customWidth="1" min="2861" max="2861" style="118" width="13.28515625"/>
    <col customWidth="1" min="2862" max="2862" style="118" width="14.7109375"/>
    <col min="2863" max="3072" style="118" width="9.140625"/>
    <col customWidth="1" min="3073" max="3073" style="118" width="61.7109375"/>
    <col customWidth="1" min="3074" max="3074" style="118" width="18.5703125"/>
    <col customWidth="1" min="3075" max="3081" style="118" width="16.85546875"/>
    <col customWidth="1" min="3082" max="3082" style="118" width="18.7109375"/>
    <col customWidth="1" min="3083" max="3100" style="118" width="16.85546875"/>
    <col customWidth="1" min="3101" max="3116" style="118" width="16.7109375"/>
    <col bestFit="1" customWidth="1" min="3117" max="3117" style="118" width="13.28515625"/>
    <col customWidth="1" min="3118" max="3118" style="118" width="14.7109375"/>
    <col min="3119" max="3328" style="118" width="9.140625"/>
    <col customWidth="1" min="3329" max="3329" style="118" width="61.7109375"/>
    <col customWidth="1" min="3330" max="3330" style="118" width="18.5703125"/>
    <col customWidth="1" min="3331" max="3337" style="118" width="16.85546875"/>
    <col customWidth="1" min="3338" max="3338" style="118" width="18.7109375"/>
    <col customWidth="1" min="3339" max="3356" style="118" width="16.85546875"/>
    <col customWidth="1" min="3357" max="3372" style="118" width="16.7109375"/>
    <col bestFit="1" customWidth="1" min="3373" max="3373" style="118" width="13.28515625"/>
    <col customWidth="1" min="3374" max="3374" style="118" width="14.7109375"/>
    <col min="3375" max="3584" style="118" width="9.140625"/>
    <col customWidth="1" min="3585" max="3585" style="118" width="61.7109375"/>
    <col customWidth="1" min="3586" max="3586" style="118" width="18.5703125"/>
    <col customWidth="1" min="3587" max="3593" style="118" width="16.85546875"/>
    <col customWidth="1" min="3594" max="3594" style="118" width="18.7109375"/>
    <col customWidth="1" min="3595" max="3612" style="118" width="16.85546875"/>
    <col customWidth="1" min="3613" max="3628" style="118" width="16.7109375"/>
    <col bestFit="1" customWidth="1" min="3629" max="3629" style="118" width="13.28515625"/>
    <col customWidth="1" min="3630" max="3630" style="118" width="14.7109375"/>
    <col min="3631" max="3840" style="118" width="9.140625"/>
    <col customWidth="1" min="3841" max="3841" style="118" width="61.7109375"/>
    <col customWidth="1" min="3842" max="3842" style="118" width="18.5703125"/>
    <col customWidth="1" min="3843" max="3849" style="118" width="16.85546875"/>
    <col customWidth="1" min="3850" max="3850" style="118" width="18.7109375"/>
    <col customWidth="1" min="3851" max="3868" style="118" width="16.85546875"/>
    <col customWidth="1" min="3869" max="3884" style="118" width="16.7109375"/>
    <col bestFit="1" customWidth="1" min="3885" max="3885" style="118" width="13.28515625"/>
    <col customWidth="1" min="3886" max="3886" style="118" width="14.7109375"/>
    <col min="3887" max="4096" style="118" width="9.140625"/>
    <col customWidth="1" min="4097" max="4097" style="118" width="61.7109375"/>
    <col customWidth="1" min="4098" max="4098" style="118" width="18.5703125"/>
    <col customWidth="1" min="4099" max="4105" style="118" width="16.85546875"/>
    <col customWidth="1" min="4106" max="4106" style="118" width="18.7109375"/>
    <col customWidth="1" min="4107" max="4124" style="118" width="16.85546875"/>
    <col customWidth="1" min="4125" max="4140" style="118" width="16.7109375"/>
    <col bestFit="1" customWidth="1" min="4141" max="4141" style="118" width="13.28515625"/>
    <col customWidth="1" min="4142" max="4142" style="118" width="14.7109375"/>
    <col min="4143" max="4352" style="118" width="9.140625"/>
    <col customWidth="1" min="4353" max="4353" style="118" width="61.7109375"/>
    <col customWidth="1" min="4354" max="4354" style="118" width="18.5703125"/>
    <col customWidth="1" min="4355" max="4361" style="118" width="16.85546875"/>
    <col customWidth="1" min="4362" max="4362" style="118" width="18.7109375"/>
    <col customWidth="1" min="4363" max="4380" style="118" width="16.85546875"/>
    <col customWidth="1" min="4381" max="4396" style="118" width="16.7109375"/>
    <col bestFit="1" customWidth="1" min="4397" max="4397" style="118" width="13.28515625"/>
    <col customWidth="1" min="4398" max="4398" style="118" width="14.7109375"/>
    <col min="4399" max="4608" style="118" width="9.140625"/>
    <col customWidth="1" min="4609" max="4609" style="118" width="61.7109375"/>
    <col customWidth="1" min="4610" max="4610" style="118" width="18.5703125"/>
    <col customWidth="1" min="4611" max="4617" style="118" width="16.85546875"/>
    <col customWidth="1" min="4618" max="4618" style="118" width="18.7109375"/>
    <col customWidth="1" min="4619" max="4636" style="118" width="16.85546875"/>
    <col customWidth="1" min="4637" max="4652" style="118" width="16.7109375"/>
    <col bestFit="1" customWidth="1" min="4653" max="4653" style="118" width="13.28515625"/>
    <col customWidth="1" min="4654" max="4654" style="118" width="14.7109375"/>
    <col min="4655" max="4864" style="118" width="9.140625"/>
    <col customWidth="1" min="4865" max="4865" style="118" width="61.7109375"/>
    <col customWidth="1" min="4866" max="4866" style="118" width="18.5703125"/>
    <col customWidth="1" min="4867" max="4873" style="118" width="16.85546875"/>
    <col customWidth="1" min="4874" max="4874" style="118" width="18.7109375"/>
    <col customWidth="1" min="4875" max="4892" style="118" width="16.85546875"/>
    <col customWidth="1" min="4893" max="4908" style="118" width="16.7109375"/>
    <col bestFit="1" customWidth="1" min="4909" max="4909" style="118" width="13.28515625"/>
    <col customWidth="1" min="4910" max="4910" style="118" width="14.7109375"/>
    <col min="4911" max="5120" style="118" width="9.140625"/>
    <col customWidth="1" min="5121" max="5121" style="118" width="61.7109375"/>
    <col customWidth="1" min="5122" max="5122" style="118" width="18.5703125"/>
    <col customWidth="1" min="5123" max="5129" style="118" width="16.85546875"/>
    <col customWidth="1" min="5130" max="5130" style="118" width="18.7109375"/>
    <col customWidth="1" min="5131" max="5148" style="118" width="16.85546875"/>
    <col customWidth="1" min="5149" max="5164" style="118" width="16.7109375"/>
    <col bestFit="1" customWidth="1" min="5165" max="5165" style="118" width="13.28515625"/>
    <col customWidth="1" min="5166" max="5166" style="118" width="14.7109375"/>
    <col min="5167" max="5376" style="118" width="9.140625"/>
    <col customWidth="1" min="5377" max="5377" style="118" width="61.7109375"/>
    <col customWidth="1" min="5378" max="5378" style="118" width="18.5703125"/>
    <col customWidth="1" min="5379" max="5385" style="118" width="16.85546875"/>
    <col customWidth="1" min="5386" max="5386" style="118" width="18.7109375"/>
    <col customWidth="1" min="5387" max="5404" style="118" width="16.85546875"/>
    <col customWidth="1" min="5405" max="5420" style="118" width="16.7109375"/>
    <col bestFit="1" customWidth="1" min="5421" max="5421" style="118" width="13.28515625"/>
    <col customWidth="1" min="5422" max="5422" style="118" width="14.7109375"/>
    <col min="5423" max="5632" style="118" width="9.140625"/>
    <col customWidth="1" min="5633" max="5633" style="118" width="61.7109375"/>
    <col customWidth="1" min="5634" max="5634" style="118" width="18.5703125"/>
    <col customWidth="1" min="5635" max="5641" style="118" width="16.85546875"/>
    <col customWidth="1" min="5642" max="5642" style="118" width="18.7109375"/>
    <col customWidth="1" min="5643" max="5660" style="118" width="16.85546875"/>
    <col customWidth="1" min="5661" max="5676" style="118" width="16.7109375"/>
    <col bestFit="1" customWidth="1" min="5677" max="5677" style="118" width="13.28515625"/>
    <col customWidth="1" min="5678" max="5678" style="118" width="14.7109375"/>
    <col min="5679" max="5888" style="118" width="9.140625"/>
    <col customWidth="1" min="5889" max="5889" style="118" width="61.7109375"/>
    <col customWidth="1" min="5890" max="5890" style="118" width="18.5703125"/>
    <col customWidth="1" min="5891" max="5897" style="118" width="16.85546875"/>
    <col customWidth="1" min="5898" max="5898" style="118" width="18.7109375"/>
    <col customWidth="1" min="5899" max="5916" style="118" width="16.85546875"/>
    <col customWidth="1" min="5917" max="5932" style="118" width="16.7109375"/>
    <col bestFit="1" customWidth="1" min="5933" max="5933" style="118" width="13.28515625"/>
    <col customWidth="1" min="5934" max="5934" style="118" width="14.7109375"/>
    <col min="5935" max="6144" style="118" width="9.140625"/>
    <col customWidth="1" min="6145" max="6145" style="118" width="61.7109375"/>
    <col customWidth="1" min="6146" max="6146" style="118" width="18.5703125"/>
    <col customWidth="1" min="6147" max="6153" style="118" width="16.85546875"/>
    <col customWidth="1" min="6154" max="6154" style="118" width="18.7109375"/>
    <col customWidth="1" min="6155" max="6172" style="118" width="16.85546875"/>
    <col customWidth="1" min="6173" max="6188" style="118" width="16.7109375"/>
    <col bestFit="1" customWidth="1" min="6189" max="6189" style="118" width="13.28515625"/>
    <col customWidth="1" min="6190" max="6190" style="118" width="14.7109375"/>
    <col min="6191" max="6400" style="118" width="9.140625"/>
    <col customWidth="1" min="6401" max="6401" style="118" width="61.7109375"/>
    <col customWidth="1" min="6402" max="6402" style="118" width="18.5703125"/>
    <col customWidth="1" min="6403" max="6409" style="118" width="16.85546875"/>
    <col customWidth="1" min="6410" max="6410" style="118" width="18.7109375"/>
    <col customWidth="1" min="6411" max="6428" style="118" width="16.85546875"/>
    <col customWidth="1" min="6429" max="6444" style="118" width="16.7109375"/>
    <col bestFit="1" customWidth="1" min="6445" max="6445" style="118" width="13.28515625"/>
    <col customWidth="1" min="6446" max="6446" style="118" width="14.7109375"/>
    <col min="6447" max="6656" style="118" width="9.140625"/>
    <col customWidth="1" min="6657" max="6657" style="118" width="61.7109375"/>
    <col customWidth="1" min="6658" max="6658" style="118" width="18.5703125"/>
    <col customWidth="1" min="6659" max="6665" style="118" width="16.85546875"/>
    <col customWidth="1" min="6666" max="6666" style="118" width="18.7109375"/>
    <col customWidth="1" min="6667" max="6684" style="118" width="16.85546875"/>
    <col customWidth="1" min="6685" max="6700" style="118" width="16.7109375"/>
    <col bestFit="1" customWidth="1" min="6701" max="6701" style="118" width="13.28515625"/>
    <col customWidth="1" min="6702" max="6702" style="118" width="14.7109375"/>
    <col min="6703" max="6912" style="118" width="9.140625"/>
    <col customWidth="1" min="6913" max="6913" style="118" width="61.7109375"/>
    <col customWidth="1" min="6914" max="6914" style="118" width="18.5703125"/>
    <col customWidth="1" min="6915" max="6921" style="118" width="16.85546875"/>
    <col customWidth="1" min="6922" max="6922" style="118" width="18.7109375"/>
    <col customWidth="1" min="6923" max="6940" style="118" width="16.85546875"/>
    <col customWidth="1" min="6941" max="6956" style="118" width="16.7109375"/>
    <col bestFit="1" customWidth="1" min="6957" max="6957" style="118" width="13.28515625"/>
    <col customWidth="1" min="6958" max="6958" style="118" width="14.7109375"/>
    <col min="6959" max="7168" style="118" width="9.140625"/>
    <col customWidth="1" min="7169" max="7169" style="118" width="61.7109375"/>
    <col customWidth="1" min="7170" max="7170" style="118" width="18.5703125"/>
    <col customWidth="1" min="7171" max="7177" style="118" width="16.85546875"/>
    <col customWidth="1" min="7178" max="7178" style="118" width="18.7109375"/>
    <col customWidth="1" min="7179" max="7196" style="118" width="16.85546875"/>
    <col customWidth="1" min="7197" max="7212" style="118" width="16.7109375"/>
    <col bestFit="1" customWidth="1" min="7213" max="7213" style="118" width="13.28515625"/>
    <col customWidth="1" min="7214" max="7214" style="118" width="14.7109375"/>
    <col min="7215" max="7424" style="118" width="9.140625"/>
    <col customWidth="1" min="7425" max="7425" style="118" width="61.7109375"/>
    <col customWidth="1" min="7426" max="7426" style="118" width="18.5703125"/>
    <col customWidth="1" min="7427" max="7433" style="118" width="16.85546875"/>
    <col customWidth="1" min="7434" max="7434" style="118" width="18.7109375"/>
    <col customWidth="1" min="7435" max="7452" style="118" width="16.85546875"/>
    <col customWidth="1" min="7453" max="7468" style="118" width="16.7109375"/>
    <col bestFit="1" customWidth="1" min="7469" max="7469" style="118" width="13.28515625"/>
    <col customWidth="1" min="7470" max="7470" style="118" width="14.7109375"/>
    <col min="7471" max="7680" style="118" width="9.140625"/>
    <col customWidth="1" min="7681" max="7681" style="118" width="61.7109375"/>
    <col customWidth="1" min="7682" max="7682" style="118" width="18.5703125"/>
    <col customWidth="1" min="7683" max="7689" style="118" width="16.85546875"/>
    <col customWidth="1" min="7690" max="7690" style="118" width="18.7109375"/>
    <col customWidth="1" min="7691" max="7708" style="118" width="16.85546875"/>
    <col customWidth="1" min="7709" max="7724" style="118" width="16.7109375"/>
    <col bestFit="1" customWidth="1" min="7725" max="7725" style="118" width="13.28515625"/>
    <col customWidth="1" min="7726" max="7726" style="118" width="14.7109375"/>
    <col min="7727" max="7936" style="118" width="9.140625"/>
    <col customWidth="1" min="7937" max="7937" style="118" width="61.7109375"/>
    <col customWidth="1" min="7938" max="7938" style="118" width="18.5703125"/>
    <col customWidth="1" min="7939" max="7945" style="118" width="16.85546875"/>
    <col customWidth="1" min="7946" max="7946" style="118" width="18.7109375"/>
    <col customWidth="1" min="7947" max="7964" style="118" width="16.85546875"/>
    <col customWidth="1" min="7965" max="7980" style="118" width="16.7109375"/>
    <col bestFit="1" customWidth="1" min="7981" max="7981" style="118" width="13.28515625"/>
    <col customWidth="1" min="7982" max="7982" style="118" width="14.7109375"/>
    <col min="7983" max="8192" style="118" width="9.140625"/>
    <col customWidth="1" min="8193" max="8193" style="118" width="61.7109375"/>
    <col customWidth="1" min="8194" max="8194" style="118" width="18.5703125"/>
    <col customWidth="1" min="8195" max="8201" style="118" width="16.85546875"/>
    <col customWidth="1" min="8202" max="8202" style="118" width="18.7109375"/>
    <col customWidth="1" min="8203" max="8220" style="118" width="16.85546875"/>
    <col customWidth="1" min="8221" max="8236" style="118" width="16.7109375"/>
    <col bestFit="1" customWidth="1" min="8237" max="8237" style="118" width="13.28515625"/>
    <col customWidth="1" min="8238" max="8238" style="118" width="14.7109375"/>
    <col min="8239" max="8448" style="118" width="9.140625"/>
    <col customWidth="1" min="8449" max="8449" style="118" width="61.7109375"/>
    <col customWidth="1" min="8450" max="8450" style="118" width="18.5703125"/>
    <col customWidth="1" min="8451" max="8457" style="118" width="16.85546875"/>
    <col customWidth="1" min="8458" max="8458" style="118" width="18.7109375"/>
    <col customWidth="1" min="8459" max="8476" style="118" width="16.85546875"/>
    <col customWidth="1" min="8477" max="8492" style="118" width="16.7109375"/>
    <col bestFit="1" customWidth="1" min="8493" max="8493" style="118" width="13.28515625"/>
    <col customWidth="1" min="8494" max="8494" style="118" width="14.7109375"/>
    <col min="8495" max="8704" style="118" width="9.140625"/>
    <col customWidth="1" min="8705" max="8705" style="118" width="61.7109375"/>
    <col customWidth="1" min="8706" max="8706" style="118" width="18.5703125"/>
    <col customWidth="1" min="8707" max="8713" style="118" width="16.85546875"/>
    <col customWidth="1" min="8714" max="8714" style="118" width="18.7109375"/>
    <col customWidth="1" min="8715" max="8732" style="118" width="16.85546875"/>
    <col customWidth="1" min="8733" max="8748" style="118" width="16.7109375"/>
    <col bestFit="1" customWidth="1" min="8749" max="8749" style="118" width="13.28515625"/>
    <col customWidth="1" min="8750" max="8750" style="118" width="14.7109375"/>
    <col min="8751" max="8960" style="118" width="9.140625"/>
    <col customWidth="1" min="8961" max="8961" style="118" width="61.7109375"/>
    <col customWidth="1" min="8962" max="8962" style="118" width="18.5703125"/>
    <col customWidth="1" min="8963" max="8969" style="118" width="16.85546875"/>
    <col customWidth="1" min="8970" max="8970" style="118" width="18.7109375"/>
    <col customWidth="1" min="8971" max="8988" style="118" width="16.85546875"/>
    <col customWidth="1" min="8989" max="9004" style="118" width="16.7109375"/>
    <col bestFit="1" customWidth="1" min="9005" max="9005" style="118" width="13.28515625"/>
    <col customWidth="1" min="9006" max="9006" style="118" width="14.7109375"/>
    <col min="9007" max="9216" style="118" width="9.140625"/>
    <col customWidth="1" min="9217" max="9217" style="118" width="61.7109375"/>
    <col customWidth="1" min="9218" max="9218" style="118" width="18.5703125"/>
    <col customWidth="1" min="9219" max="9225" style="118" width="16.85546875"/>
    <col customWidth="1" min="9226" max="9226" style="118" width="18.7109375"/>
    <col customWidth="1" min="9227" max="9244" style="118" width="16.85546875"/>
    <col customWidth="1" min="9245" max="9260" style="118" width="16.7109375"/>
    <col bestFit="1" customWidth="1" min="9261" max="9261" style="118" width="13.28515625"/>
    <col customWidth="1" min="9262" max="9262" style="118" width="14.7109375"/>
    <col min="9263" max="9472" style="118" width="9.140625"/>
    <col customWidth="1" min="9473" max="9473" style="118" width="61.7109375"/>
    <col customWidth="1" min="9474" max="9474" style="118" width="18.5703125"/>
    <col customWidth="1" min="9475" max="9481" style="118" width="16.85546875"/>
    <col customWidth="1" min="9482" max="9482" style="118" width="18.7109375"/>
    <col customWidth="1" min="9483" max="9500" style="118" width="16.85546875"/>
    <col customWidth="1" min="9501" max="9516" style="118" width="16.7109375"/>
    <col bestFit="1" customWidth="1" min="9517" max="9517" style="118" width="13.28515625"/>
    <col customWidth="1" min="9518" max="9518" style="118" width="14.7109375"/>
    <col min="9519" max="9728" style="118" width="9.140625"/>
    <col customWidth="1" min="9729" max="9729" style="118" width="61.7109375"/>
    <col customWidth="1" min="9730" max="9730" style="118" width="18.5703125"/>
    <col customWidth="1" min="9731" max="9737" style="118" width="16.85546875"/>
    <col customWidth="1" min="9738" max="9738" style="118" width="18.7109375"/>
    <col customWidth="1" min="9739" max="9756" style="118" width="16.85546875"/>
    <col customWidth="1" min="9757" max="9772" style="118" width="16.7109375"/>
    <col bestFit="1" customWidth="1" min="9773" max="9773" style="118" width="13.28515625"/>
    <col customWidth="1" min="9774" max="9774" style="118" width="14.7109375"/>
    <col min="9775" max="9984" style="118" width="9.140625"/>
    <col customWidth="1" min="9985" max="9985" style="118" width="61.7109375"/>
    <col customWidth="1" min="9986" max="9986" style="118" width="18.5703125"/>
    <col customWidth="1" min="9987" max="9993" style="118" width="16.85546875"/>
    <col customWidth="1" min="9994" max="9994" style="118" width="18.7109375"/>
    <col customWidth="1" min="9995" max="10012" style="118" width="16.85546875"/>
    <col customWidth="1" min="10013" max="10028" style="118" width="16.7109375"/>
    <col bestFit="1" customWidth="1" min="10029" max="10029" style="118" width="13.28515625"/>
    <col customWidth="1" min="10030" max="10030" style="118" width="14.7109375"/>
    <col min="10031" max="10240" style="118" width="9.140625"/>
    <col customWidth="1" min="10241" max="10241" style="118" width="61.7109375"/>
    <col customWidth="1" min="10242" max="10242" style="118" width="18.5703125"/>
    <col customWidth="1" min="10243" max="10249" style="118" width="16.85546875"/>
    <col customWidth="1" min="10250" max="10250" style="118" width="18.7109375"/>
    <col customWidth="1" min="10251" max="10268" style="118" width="16.85546875"/>
    <col customWidth="1" min="10269" max="10284" style="118" width="16.7109375"/>
    <col bestFit="1" customWidth="1" min="10285" max="10285" style="118" width="13.28515625"/>
    <col customWidth="1" min="10286" max="10286" style="118" width="14.7109375"/>
    <col min="10287" max="10496" style="118" width="9.140625"/>
    <col customWidth="1" min="10497" max="10497" style="118" width="61.7109375"/>
    <col customWidth="1" min="10498" max="10498" style="118" width="18.5703125"/>
    <col customWidth="1" min="10499" max="10505" style="118" width="16.85546875"/>
    <col customWidth="1" min="10506" max="10506" style="118" width="18.7109375"/>
    <col customWidth="1" min="10507" max="10524" style="118" width="16.85546875"/>
    <col customWidth="1" min="10525" max="10540" style="118" width="16.7109375"/>
    <col bestFit="1" customWidth="1" min="10541" max="10541" style="118" width="13.28515625"/>
    <col customWidth="1" min="10542" max="10542" style="118" width="14.7109375"/>
    <col min="10543" max="10752" style="118" width="9.140625"/>
    <col customWidth="1" min="10753" max="10753" style="118" width="61.7109375"/>
    <col customWidth="1" min="10754" max="10754" style="118" width="18.5703125"/>
    <col customWidth="1" min="10755" max="10761" style="118" width="16.85546875"/>
    <col customWidth="1" min="10762" max="10762" style="118" width="18.7109375"/>
    <col customWidth="1" min="10763" max="10780" style="118" width="16.85546875"/>
    <col customWidth="1" min="10781" max="10796" style="118" width="16.7109375"/>
    <col bestFit="1" customWidth="1" min="10797" max="10797" style="118" width="13.28515625"/>
    <col customWidth="1" min="10798" max="10798" style="118" width="14.7109375"/>
    <col min="10799" max="11008" style="118" width="9.140625"/>
    <col customWidth="1" min="11009" max="11009" style="118" width="61.7109375"/>
    <col customWidth="1" min="11010" max="11010" style="118" width="18.5703125"/>
    <col customWidth="1" min="11011" max="11017" style="118" width="16.85546875"/>
    <col customWidth="1" min="11018" max="11018" style="118" width="18.7109375"/>
    <col customWidth="1" min="11019" max="11036" style="118" width="16.85546875"/>
    <col customWidth="1" min="11037" max="11052" style="118" width="16.7109375"/>
    <col bestFit="1" customWidth="1" min="11053" max="11053" style="118" width="13.28515625"/>
    <col customWidth="1" min="11054" max="11054" style="118" width="14.7109375"/>
    <col min="11055" max="11264" style="118" width="9.140625"/>
    <col customWidth="1" min="11265" max="11265" style="118" width="61.7109375"/>
    <col customWidth="1" min="11266" max="11266" style="118" width="18.5703125"/>
    <col customWidth="1" min="11267" max="11273" style="118" width="16.85546875"/>
    <col customWidth="1" min="11274" max="11274" style="118" width="18.7109375"/>
    <col customWidth="1" min="11275" max="11292" style="118" width="16.85546875"/>
    <col customWidth="1" min="11293" max="11308" style="118" width="16.7109375"/>
    <col bestFit="1" customWidth="1" min="11309" max="11309" style="118" width="13.28515625"/>
    <col customWidth="1" min="11310" max="11310" style="118" width="14.7109375"/>
    <col min="11311" max="11520" style="118" width="9.140625"/>
    <col customWidth="1" min="11521" max="11521" style="118" width="61.7109375"/>
    <col customWidth="1" min="11522" max="11522" style="118" width="18.5703125"/>
    <col customWidth="1" min="11523" max="11529" style="118" width="16.85546875"/>
    <col customWidth="1" min="11530" max="11530" style="118" width="18.7109375"/>
    <col customWidth="1" min="11531" max="11548" style="118" width="16.85546875"/>
    <col customWidth="1" min="11549" max="11564" style="118" width="16.7109375"/>
    <col bestFit="1" customWidth="1" min="11565" max="11565" style="118" width="13.28515625"/>
    <col customWidth="1" min="11566" max="11566" style="118" width="14.7109375"/>
    <col min="11567" max="11776" style="118" width="9.140625"/>
    <col customWidth="1" min="11777" max="11777" style="118" width="61.7109375"/>
    <col customWidth="1" min="11778" max="11778" style="118" width="18.5703125"/>
    <col customWidth="1" min="11779" max="11785" style="118" width="16.85546875"/>
    <col customWidth="1" min="11786" max="11786" style="118" width="18.7109375"/>
    <col customWidth="1" min="11787" max="11804" style="118" width="16.85546875"/>
    <col customWidth="1" min="11805" max="11820" style="118" width="16.7109375"/>
    <col bestFit="1" customWidth="1" min="11821" max="11821" style="118" width="13.28515625"/>
    <col customWidth="1" min="11822" max="11822" style="118" width="14.7109375"/>
    <col min="11823" max="12032" style="118" width="9.140625"/>
    <col customWidth="1" min="12033" max="12033" style="118" width="61.7109375"/>
    <col customWidth="1" min="12034" max="12034" style="118" width="18.5703125"/>
    <col customWidth="1" min="12035" max="12041" style="118" width="16.85546875"/>
    <col customWidth="1" min="12042" max="12042" style="118" width="18.7109375"/>
    <col customWidth="1" min="12043" max="12060" style="118" width="16.85546875"/>
    <col customWidth="1" min="12061" max="12076" style="118" width="16.7109375"/>
    <col bestFit="1" customWidth="1" min="12077" max="12077" style="118" width="13.28515625"/>
    <col customWidth="1" min="12078" max="12078" style="118" width="14.7109375"/>
    <col min="12079" max="12288" style="118" width="9.140625"/>
    <col customWidth="1" min="12289" max="12289" style="118" width="61.7109375"/>
    <col customWidth="1" min="12290" max="12290" style="118" width="18.5703125"/>
    <col customWidth="1" min="12291" max="12297" style="118" width="16.85546875"/>
    <col customWidth="1" min="12298" max="12298" style="118" width="18.7109375"/>
    <col customWidth="1" min="12299" max="12316" style="118" width="16.85546875"/>
    <col customWidth="1" min="12317" max="12332" style="118" width="16.7109375"/>
    <col bestFit="1" customWidth="1" min="12333" max="12333" style="118" width="13.28515625"/>
    <col customWidth="1" min="12334" max="12334" style="118" width="14.7109375"/>
    <col min="12335" max="12544" style="118" width="9.140625"/>
    <col customWidth="1" min="12545" max="12545" style="118" width="61.7109375"/>
    <col customWidth="1" min="12546" max="12546" style="118" width="18.5703125"/>
    <col customWidth="1" min="12547" max="12553" style="118" width="16.85546875"/>
    <col customWidth="1" min="12554" max="12554" style="118" width="18.7109375"/>
    <col customWidth="1" min="12555" max="12572" style="118" width="16.85546875"/>
    <col customWidth="1" min="12573" max="12588" style="118" width="16.7109375"/>
    <col bestFit="1" customWidth="1" min="12589" max="12589" style="118" width="13.28515625"/>
    <col customWidth="1" min="12590" max="12590" style="118" width="14.7109375"/>
    <col min="12591" max="12800" style="118" width="9.140625"/>
    <col customWidth="1" min="12801" max="12801" style="118" width="61.7109375"/>
    <col customWidth="1" min="12802" max="12802" style="118" width="18.5703125"/>
    <col customWidth="1" min="12803" max="12809" style="118" width="16.85546875"/>
    <col customWidth="1" min="12810" max="12810" style="118" width="18.7109375"/>
    <col customWidth="1" min="12811" max="12828" style="118" width="16.85546875"/>
    <col customWidth="1" min="12829" max="12844" style="118" width="16.7109375"/>
    <col bestFit="1" customWidth="1" min="12845" max="12845" style="118" width="13.28515625"/>
    <col customWidth="1" min="12846" max="12846" style="118" width="14.7109375"/>
    <col min="12847" max="13056" style="118" width="9.140625"/>
    <col customWidth="1" min="13057" max="13057" style="118" width="61.7109375"/>
    <col customWidth="1" min="13058" max="13058" style="118" width="18.5703125"/>
    <col customWidth="1" min="13059" max="13065" style="118" width="16.85546875"/>
    <col customWidth="1" min="13066" max="13066" style="118" width="18.7109375"/>
    <col customWidth="1" min="13067" max="13084" style="118" width="16.85546875"/>
    <col customWidth="1" min="13085" max="13100" style="118" width="16.7109375"/>
    <col bestFit="1" customWidth="1" min="13101" max="13101" style="118" width="13.28515625"/>
    <col customWidth="1" min="13102" max="13102" style="118" width="14.7109375"/>
    <col min="13103" max="13312" style="118" width="9.140625"/>
    <col customWidth="1" min="13313" max="13313" style="118" width="61.7109375"/>
    <col customWidth="1" min="13314" max="13314" style="118" width="18.5703125"/>
    <col customWidth="1" min="13315" max="13321" style="118" width="16.85546875"/>
    <col customWidth="1" min="13322" max="13322" style="118" width="18.7109375"/>
    <col customWidth="1" min="13323" max="13340" style="118" width="16.85546875"/>
    <col customWidth="1" min="13341" max="13356" style="118" width="16.7109375"/>
    <col bestFit="1" customWidth="1" min="13357" max="13357" style="118" width="13.28515625"/>
    <col customWidth="1" min="13358" max="13358" style="118" width="14.7109375"/>
    <col min="13359" max="13568" style="118" width="9.140625"/>
    <col customWidth="1" min="13569" max="13569" style="118" width="61.7109375"/>
    <col customWidth="1" min="13570" max="13570" style="118" width="18.5703125"/>
    <col customWidth="1" min="13571" max="13577" style="118" width="16.85546875"/>
    <col customWidth="1" min="13578" max="13578" style="118" width="18.7109375"/>
    <col customWidth="1" min="13579" max="13596" style="118" width="16.85546875"/>
    <col customWidth="1" min="13597" max="13612" style="118" width="16.7109375"/>
    <col bestFit="1" customWidth="1" min="13613" max="13613" style="118" width="13.28515625"/>
    <col customWidth="1" min="13614" max="13614" style="118" width="14.7109375"/>
    <col min="13615" max="13824" style="118" width="9.140625"/>
    <col customWidth="1" min="13825" max="13825" style="118" width="61.7109375"/>
    <col customWidth="1" min="13826" max="13826" style="118" width="18.5703125"/>
    <col customWidth="1" min="13827" max="13833" style="118" width="16.85546875"/>
    <col customWidth="1" min="13834" max="13834" style="118" width="18.7109375"/>
    <col customWidth="1" min="13835" max="13852" style="118" width="16.85546875"/>
    <col customWidth="1" min="13853" max="13868" style="118" width="16.7109375"/>
    <col bestFit="1" customWidth="1" min="13869" max="13869" style="118" width="13.28515625"/>
    <col customWidth="1" min="13870" max="13870" style="118" width="14.7109375"/>
    <col min="13871" max="14080" style="118" width="9.140625"/>
    <col customWidth="1" min="14081" max="14081" style="118" width="61.7109375"/>
    <col customWidth="1" min="14082" max="14082" style="118" width="18.5703125"/>
    <col customWidth="1" min="14083" max="14089" style="118" width="16.85546875"/>
    <col customWidth="1" min="14090" max="14090" style="118" width="18.7109375"/>
    <col customWidth="1" min="14091" max="14108" style="118" width="16.85546875"/>
    <col customWidth="1" min="14109" max="14124" style="118" width="16.7109375"/>
    <col bestFit="1" customWidth="1" min="14125" max="14125" style="118" width="13.28515625"/>
    <col customWidth="1" min="14126" max="14126" style="118" width="14.7109375"/>
    <col min="14127" max="14336" style="118" width="9.140625"/>
    <col customWidth="1" min="14337" max="14337" style="118" width="61.7109375"/>
    <col customWidth="1" min="14338" max="14338" style="118" width="18.5703125"/>
    <col customWidth="1" min="14339" max="14345" style="118" width="16.85546875"/>
    <col customWidth="1" min="14346" max="14346" style="118" width="18.7109375"/>
    <col customWidth="1" min="14347" max="14364" style="118" width="16.85546875"/>
    <col customWidth="1" min="14365" max="14380" style="118" width="16.7109375"/>
    <col bestFit="1" customWidth="1" min="14381" max="14381" style="118" width="13.28515625"/>
    <col customWidth="1" min="14382" max="14382" style="118" width="14.7109375"/>
    <col min="14383" max="14592" style="118" width="9.140625"/>
    <col customWidth="1" min="14593" max="14593" style="118" width="61.7109375"/>
    <col customWidth="1" min="14594" max="14594" style="118" width="18.5703125"/>
    <col customWidth="1" min="14595" max="14601" style="118" width="16.85546875"/>
    <col customWidth="1" min="14602" max="14602" style="118" width="18.7109375"/>
    <col customWidth="1" min="14603" max="14620" style="118" width="16.85546875"/>
    <col customWidth="1" min="14621" max="14636" style="118" width="16.7109375"/>
    <col bestFit="1" customWidth="1" min="14637" max="14637" style="118" width="13.28515625"/>
    <col customWidth="1" min="14638" max="14638" style="118" width="14.7109375"/>
    <col min="14639" max="14848" style="118" width="9.140625"/>
    <col customWidth="1" min="14849" max="14849" style="118" width="61.7109375"/>
    <col customWidth="1" min="14850" max="14850" style="118" width="18.5703125"/>
    <col customWidth="1" min="14851" max="14857" style="118" width="16.85546875"/>
    <col customWidth="1" min="14858" max="14858" style="118" width="18.7109375"/>
    <col customWidth="1" min="14859" max="14876" style="118" width="16.85546875"/>
    <col customWidth="1" min="14877" max="14892" style="118" width="16.7109375"/>
    <col bestFit="1" customWidth="1" min="14893" max="14893" style="118" width="13.28515625"/>
    <col customWidth="1" min="14894" max="14894" style="118" width="14.7109375"/>
    <col min="14895" max="15104" style="118" width="9.140625"/>
    <col customWidth="1" min="15105" max="15105" style="118" width="61.7109375"/>
    <col customWidth="1" min="15106" max="15106" style="118" width="18.5703125"/>
    <col customWidth="1" min="15107" max="15113" style="118" width="16.85546875"/>
    <col customWidth="1" min="15114" max="15114" style="118" width="18.7109375"/>
    <col customWidth="1" min="15115" max="15132" style="118" width="16.85546875"/>
    <col customWidth="1" min="15133" max="15148" style="118" width="16.7109375"/>
    <col bestFit="1" customWidth="1" min="15149" max="15149" style="118" width="13.28515625"/>
    <col customWidth="1" min="15150" max="15150" style="118" width="14.7109375"/>
    <col min="15151" max="15360" style="118" width="9.140625"/>
    <col customWidth="1" min="15361" max="15361" style="118" width="61.7109375"/>
    <col customWidth="1" min="15362" max="15362" style="118" width="18.5703125"/>
    <col customWidth="1" min="15363" max="15369" style="118" width="16.85546875"/>
    <col customWidth="1" min="15370" max="15370" style="118" width="18.7109375"/>
    <col customWidth="1" min="15371" max="15388" style="118" width="16.85546875"/>
    <col customWidth="1" min="15389" max="15404" style="118" width="16.7109375"/>
    <col bestFit="1" customWidth="1" min="15405" max="15405" style="118" width="13.28515625"/>
    <col customWidth="1" min="15406" max="15406" style="118" width="14.7109375"/>
    <col min="15407" max="15616" style="118" width="9.140625"/>
    <col customWidth="1" min="15617" max="15617" style="118" width="61.7109375"/>
    <col customWidth="1" min="15618" max="15618" style="118" width="18.5703125"/>
    <col customWidth="1" min="15619" max="15625" style="118" width="16.85546875"/>
    <col customWidth="1" min="15626" max="15626" style="118" width="18.7109375"/>
    <col customWidth="1" min="15627" max="15644" style="118" width="16.85546875"/>
    <col customWidth="1" min="15645" max="15660" style="118" width="16.7109375"/>
    <col bestFit="1" customWidth="1" min="15661" max="15661" style="118" width="13.28515625"/>
    <col customWidth="1" min="15662" max="15662" style="118" width="14.7109375"/>
    <col min="15663" max="15872" style="118" width="9.140625"/>
    <col customWidth="1" min="15873" max="15873" style="118" width="61.7109375"/>
    <col customWidth="1" min="15874" max="15874" style="118" width="18.5703125"/>
    <col customWidth="1" min="15875" max="15881" style="118" width="16.85546875"/>
    <col customWidth="1" min="15882" max="15882" style="118" width="18.7109375"/>
    <col customWidth="1" min="15883" max="15900" style="118" width="16.85546875"/>
    <col customWidth="1" min="15901" max="15916" style="118" width="16.7109375"/>
    <col bestFit="1" customWidth="1" min="15917" max="15917" style="118" width="13.28515625"/>
    <col customWidth="1" min="15918" max="15918" style="118" width="14.7109375"/>
    <col min="15919" max="16128" style="118" width="9.140625"/>
    <col customWidth="1" min="16129" max="16129" style="118" width="61.7109375"/>
    <col customWidth="1" min="16130" max="16130" style="118" width="18.5703125"/>
    <col customWidth="1" min="16131" max="16137" style="118" width="16.85546875"/>
    <col customWidth="1" min="16138" max="16138" style="118" width="18.7109375"/>
    <col customWidth="1" min="16139" max="16156" style="118" width="16.85546875"/>
    <col customWidth="1" min="16157" max="16172" style="118" width="16.7109375"/>
    <col bestFit="1" customWidth="1" min="16173" max="16173" style="118" width="13.28515625"/>
    <col customWidth="1" min="16174" max="16174" style="118" width="14.7109375"/>
    <col min="16175" max="16384" style="118" width="9.140625"/>
  </cols>
  <sheetData>
    <row r="1" ht="17.25">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ht="17.25">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ht="17.25">
      <c r="A3" s="120"/>
      <c r="B3" s="3"/>
      <c r="C3" s="3"/>
      <c r="D3" s="3"/>
      <c r="E3" s="3"/>
      <c r="F3" s="3"/>
      <c r="G3" s="3"/>
      <c r="H3" s="3"/>
      <c r="I3" s="3"/>
      <c r="J3" s="3"/>
      <c r="K3" s="5"/>
      <c r="L3" s="3"/>
      <c r="M3" s="3"/>
      <c r="N3" s="3"/>
      <c r="O3" s="3"/>
      <c r="P3" s="5" t="s">
        <v>287</v>
      </c>
      <c r="Q3" s="3"/>
      <c r="R3" s="3"/>
      <c r="S3" s="3"/>
      <c r="T3" s="3"/>
      <c r="U3" s="3"/>
      <c r="V3" s="3"/>
      <c r="W3" s="3"/>
      <c r="X3" s="3"/>
      <c r="Y3" s="3"/>
      <c r="Z3" s="3"/>
      <c r="AA3" s="3"/>
      <c r="AB3" s="3"/>
      <c r="AC3" s="3"/>
      <c r="AD3" s="3"/>
      <c r="AE3" s="3"/>
      <c r="AF3" s="3"/>
      <c r="AG3" s="3"/>
      <c r="AH3" s="3"/>
      <c r="AI3" s="3"/>
      <c r="AJ3" s="3"/>
      <c r="AK3" s="3"/>
      <c r="AL3" s="3"/>
      <c r="AM3" s="3"/>
      <c r="AN3" s="3"/>
      <c r="AO3" s="3"/>
      <c r="AP3" s="3"/>
      <c r="AQ3" s="3"/>
    </row>
    <row r="4" ht="17.25">
      <c r="A4" s="120"/>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ht="15">
      <c r="A5" s="121" t="str">
        <f>'4. паспортбюджет'!A5</f>
        <v xml:space="preserve">Год раскрытия информации: 2026 год</v>
      </c>
      <c r="B5" s="121"/>
      <c r="C5" s="121"/>
      <c r="D5" s="121"/>
      <c r="E5" s="121"/>
      <c r="F5" s="121"/>
      <c r="G5" s="121"/>
      <c r="H5" s="121"/>
      <c r="I5" s="121"/>
      <c r="J5" s="121"/>
      <c r="K5" s="121"/>
      <c r="L5" s="121"/>
      <c r="M5" s="121"/>
      <c r="N5" s="121"/>
      <c r="O5" s="121"/>
      <c r="P5" s="121"/>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ht="17.25">
      <c r="A6" s="120"/>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ht="17.25">
      <c r="A7" s="18" t="s">
        <v>4</v>
      </c>
      <c r="B7" s="18"/>
      <c r="C7" s="18"/>
      <c r="D7" s="18"/>
      <c r="E7" s="18"/>
      <c r="F7" s="18"/>
      <c r="G7" s="18"/>
      <c r="H7" s="18"/>
      <c r="I7" s="18"/>
      <c r="J7" s="18"/>
      <c r="K7" s="18"/>
      <c r="L7" s="18"/>
      <c r="M7" s="18"/>
      <c r="N7" s="18"/>
      <c r="O7" s="18"/>
      <c r="P7" s="18"/>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row>
    <row r="8" ht="17.25">
      <c r="A8" s="18"/>
      <c r="B8" s="18"/>
      <c r="C8" s="18"/>
      <c r="D8" s="18"/>
      <c r="E8" s="18"/>
      <c r="F8" s="18"/>
      <c r="G8" s="18"/>
      <c r="H8" s="18"/>
      <c r="I8" s="18"/>
      <c r="J8" s="18"/>
      <c r="K8" s="18"/>
      <c r="L8" s="90"/>
      <c r="M8" s="90"/>
      <c r="N8" s="90"/>
      <c r="O8" s="90"/>
      <c r="P8" s="90"/>
      <c r="Q8" s="90"/>
      <c r="R8" s="90"/>
      <c r="S8" s="90"/>
      <c r="T8" s="90"/>
      <c r="U8" s="90"/>
      <c r="V8" s="90"/>
      <c r="W8" s="90"/>
      <c r="X8" s="90"/>
      <c r="Y8" s="90"/>
      <c r="Z8" s="3"/>
      <c r="AA8" s="3"/>
      <c r="AB8" s="3"/>
      <c r="AC8" s="3"/>
      <c r="AD8" s="3"/>
      <c r="AE8" s="3"/>
      <c r="AF8" s="3"/>
      <c r="AG8" s="3"/>
      <c r="AH8" s="3"/>
      <c r="AI8" s="3"/>
      <c r="AJ8" s="3"/>
      <c r="AK8" s="3"/>
      <c r="AL8" s="3"/>
      <c r="AM8" s="3"/>
      <c r="AN8" s="3"/>
      <c r="AO8" s="3"/>
      <c r="AP8" s="3"/>
      <c r="AQ8" s="3"/>
      <c r="AR8" s="3"/>
    </row>
    <row r="9" ht="15">
      <c r="A9" s="123" t="str">
        <f>'4. паспортбюджет'!A9</f>
        <v xml:space="preserve">Акционерное общество "Россети Янтарь" ДЗО  ПАО "Россети"</v>
      </c>
      <c r="B9" s="123"/>
      <c r="C9" s="123"/>
      <c r="D9" s="123"/>
      <c r="E9" s="123"/>
      <c r="F9" s="123"/>
      <c r="G9" s="123"/>
      <c r="H9" s="123"/>
      <c r="I9" s="123"/>
      <c r="J9" s="123"/>
      <c r="K9" s="123"/>
      <c r="L9" s="123"/>
      <c r="M9" s="123"/>
      <c r="N9" s="123"/>
      <c r="O9" s="123"/>
      <c r="P9" s="123"/>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row>
    <row r="10" ht="15">
      <c r="A10" s="15" t="s">
        <v>6</v>
      </c>
      <c r="B10" s="15"/>
      <c r="C10" s="15"/>
      <c r="D10" s="15"/>
      <c r="E10" s="15"/>
      <c r="F10" s="15"/>
      <c r="G10" s="15"/>
      <c r="H10" s="15"/>
      <c r="I10" s="15"/>
      <c r="J10" s="15"/>
      <c r="K10" s="15"/>
      <c r="L10" s="15"/>
      <c r="M10" s="15"/>
      <c r="N10" s="15"/>
      <c r="O10" s="15"/>
      <c r="P10" s="15"/>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row>
    <row r="11" ht="17.25">
      <c r="A11" s="18"/>
      <c r="B11" s="18"/>
      <c r="C11" s="18"/>
      <c r="D11" s="18"/>
      <c r="E11" s="18"/>
      <c r="F11" s="18"/>
      <c r="G11" s="18"/>
      <c r="H11" s="18"/>
      <c r="I11" s="18"/>
      <c r="J11" s="18"/>
      <c r="K11" s="18"/>
      <c r="L11" s="90"/>
      <c r="M11" s="90"/>
      <c r="N11" s="90"/>
      <c r="O11" s="90"/>
      <c r="P11" s="90"/>
      <c r="Q11" s="90"/>
      <c r="R11" s="90"/>
      <c r="S11" s="90"/>
      <c r="T11" s="90"/>
      <c r="U11" s="90"/>
      <c r="V11" s="90"/>
      <c r="W11" s="90"/>
      <c r="X11" s="90"/>
      <c r="Y11" s="90"/>
      <c r="Z11" s="3"/>
      <c r="AA11" s="3"/>
      <c r="AB11" s="3"/>
      <c r="AC11" s="3"/>
      <c r="AD11" s="3"/>
      <c r="AE11" s="3"/>
      <c r="AF11" s="3"/>
      <c r="AG11" s="3"/>
      <c r="AH11" s="3"/>
      <c r="AI11" s="3"/>
      <c r="AJ11" s="3"/>
      <c r="AK11" s="3"/>
      <c r="AL11" s="3"/>
      <c r="AM11" s="3"/>
      <c r="AN11" s="3"/>
      <c r="AO11" s="3"/>
      <c r="AP11" s="3"/>
      <c r="AQ11" s="3"/>
      <c r="AR11" s="3"/>
    </row>
    <row r="12" ht="15">
      <c r="A12" s="123" t="str">
        <f>'4. паспортбюджет'!A12</f>
        <v>O_24-0713</v>
      </c>
      <c r="B12" s="123"/>
      <c r="C12" s="123"/>
      <c r="D12" s="123"/>
      <c r="E12" s="123"/>
      <c r="F12" s="123"/>
      <c r="G12" s="123"/>
      <c r="H12" s="123"/>
      <c r="I12" s="123"/>
      <c r="J12" s="123"/>
      <c r="K12" s="123"/>
      <c r="L12" s="123"/>
      <c r="M12" s="123"/>
      <c r="N12" s="123"/>
      <c r="O12" s="123"/>
      <c r="P12" s="123"/>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row>
    <row r="13" ht="15">
      <c r="A13" s="15" t="s">
        <v>8</v>
      </c>
      <c r="B13" s="15"/>
      <c r="C13" s="15"/>
      <c r="D13" s="15"/>
      <c r="E13" s="15"/>
      <c r="F13" s="15"/>
      <c r="G13" s="15"/>
      <c r="H13" s="15"/>
      <c r="I13" s="15"/>
      <c r="J13" s="15"/>
      <c r="K13" s="15"/>
      <c r="L13" s="15"/>
      <c r="M13" s="15"/>
      <c r="N13" s="15"/>
      <c r="O13" s="15"/>
      <c r="P13" s="15"/>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row>
    <row r="14" ht="17.25">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3"/>
      <c r="AA14" s="3"/>
      <c r="AB14" s="3"/>
      <c r="AC14" s="3"/>
      <c r="AD14" s="3"/>
      <c r="AE14" s="3"/>
      <c r="AF14" s="3"/>
      <c r="AG14" s="3"/>
      <c r="AH14" s="3"/>
      <c r="AI14" s="3"/>
      <c r="AJ14" s="3"/>
      <c r="AK14" s="3"/>
      <c r="AL14" s="3"/>
      <c r="AM14" s="3"/>
      <c r="AN14" s="3"/>
      <c r="AO14" s="3"/>
      <c r="AP14" s="3"/>
      <c r="AQ14" s="3"/>
      <c r="AR14" s="3"/>
    </row>
    <row r="15" ht="65.25" customHeight="1">
      <c r="A15" s="125" t="str">
        <f>'4. паспортбюджет'!A15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125"/>
      <c r="C15" s="125"/>
      <c r="D15" s="125"/>
      <c r="E15" s="125"/>
      <c r="F15" s="125"/>
      <c r="G15" s="125"/>
      <c r="H15" s="125"/>
      <c r="I15" s="125"/>
      <c r="J15" s="125"/>
      <c r="K15" s="125"/>
      <c r="L15" s="125"/>
      <c r="M15" s="125"/>
      <c r="N15" s="125"/>
      <c r="O15" s="125"/>
      <c r="P15" s="125"/>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row>
    <row r="16" ht="15">
      <c r="A16" s="15" t="s">
        <v>10</v>
      </c>
      <c r="B16" s="15"/>
      <c r="C16" s="15"/>
      <c r="D16" s="15"/>
      <c r="E16" s="15"/>
      <c r="F16" s="15"/>
      <c r="G16" s="15"/>
      <c r="H16" s="15"/>
      <c r="I16" s="15"/>
      <c r="J16" s="15"/>
      <c r="K16" s="15"/>
      <c r="L16" s="15"/>
      <c r="M16" s="15"/>
      <c r="N16" s="15"/>
      <c r="O16" s="15"/>
      <c r="P16" s="15"/>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row>
    <row r="17" ht="17.25">
      <c r="A17" s="18"/>
      <c r="B17" s="18"/>
      <c r="C17" s="18"/>
      <c r="D17" s="18"/>
      <c r="E17" s="18"/>
      <c r="F17" s="18"/>
      <c r="G17" s="18"/>
      <c r="H17" s="18"/>
      <c r="I17" s="18"/>
      <c r="J17" s="18"/>
      <c r="K17" s="18"/>
      <c r="L17" s="18"/>
      <c r="M17" s="18"/>
      <c r="N17" s="18"/>
      <c r="O17" s="18"/>
      <c r="P17" s="18"/>
      <c r="Q17" s="18"/>
      <c r="R17" s="18"/>
      <c r="S17" s="18"/>
      <c r="T17" s="18"/>
      <c r="U17" s="18"/>
      <c r="V17" s="18"/>
      <c r="W17" s="20"/>
      <c r="X17" s="20"/>
      <c r="Y17" s="20"/>
      <c r="Z17" s="20"/>
      <c r="AA17" s="20"/>
      <c r="AB17" s="20"/>
      <c r="AC17" s="20"/>
      <c r="AD17" s="20"/>
      <c r="AE17" s="20"/>
      <c r="AF17" s="20"/>
      <c r="AG17" s="20"/>
      <c r="AH17" s="20"/>
      <c r="AI17" s="20"/>
      <c r="AJ17" s="20"/>
      <c r="AK17" s="20"/>
      <c r="AL17" s="20"/>
      <c r="AM17" s="20"/>
      <c r="AN17" s="20"/>
      <c r="AO17" s="20"/>
      <c r="AP17" s="20"/>
      <c r="AQ17" s="20"/>
      <c r="AR17" s="20"/>
    </row>
    <row r="18" ht="17.25">
      <c r="A18" s="127" t="s">
        <v>288</v>
      </c>
      <c r="B18" s="127"/>
      <c r="C18" s="127"/>
      <c r="D18" s="127"/>
      <c r="E18" s="127"/>
      <c r="F18" s="127"/>
      <c r="G18" s="127"/>
      <c r="H18" s="127"/>
      <c r="I18" s="127"/>
      <c r="J18" s="127"/>
      <c r="K18" s="127"/>
      <c r="L18" s="127"/>
      <c r="M18" s="127"/>
      <c r="N18" s="127"/>
      <c r="O18" s="127"/>
      <c r="P18" s="127"/>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row>
    <row r="19" ht="17.25">
      <c r="A19" s="127"/>
      <c r="B19" s="127"/>
      <c r="C19" s="127"/>
      <c r="D19" s="127"/>
      <c r="E19" s="127"/>
      <c r="F19" s="127"/>
      <c r="G19" s="127"/>
      <c r="H19" s="127"/>
      <c r="I19" s="127"/>
      <c r="J19" s="127"/>
      <c r="K19" s="127"/>
      <c r="L19" s="127"/>
      <c r="M19" s="127"/>
      <c r="N19" s="127"/>
      <c r="O19" s="127"/>
      <c r="P19" s="127"/>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row>
    <row r="20" ht="17.25">
      <c r="A20" s="127"/>
      <c r="B20" s="127"/>
      <c r="C20" s="127"/>
      <c r="D20" s="127"/>
      <c r="E20" s="127"/>
      <c r="F20" s="127"/>
      <c r="G20" s="127"/>
      <c r="H20" s="127"/>
      <c r="I20" s="127"/>
      <c r="J20" s="127"/>
      <c r="K20" s="127"/>
      <c r="L20" s="127"/>
      <c r="M20" s="127"/>
      <c r="N20" s="127"/>
      <c r="O20" s="127"/>
      <c r="P20" s="127"/>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row>
    <row r="21" ht="17.25">
      <c r="A21" s="127"/>
      <c r="B21" s="127"/>
      <c r="C21" s="127"/>
      <c r="D21" s="127"/>
      <c r="E21" s="127"/>
      <c r="F21" s="127"/>
      <c r="G21" s="127"/>
      <c r="H21" s="127"/>
      <c r="I21" s="127"/>
      <c r="J21" s="127"/>
      <c r="K21" s="127"/>
      <c r="L21" s="127"/>
      <c r="M21" s="127"/>
      <c r="N21" s="127"/>
      <c r="O21" s="127"/>
      <c r="P21" s="127"/>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c r="AO21" s="128"/>
      <c r="AP21" s="128"/>
      <c r="AQ21" s="128"/>
      <c r="AR21" s="128"/>
    </row>
    <row r="22">
      <c r="A22" s="129"/>
    </row>
    <row r="23">
      <c r="A23" s="130"/>
    </row>
    <row r="24" s="131" customFormat="1" ht="15">
      <c r="A24" s="132" t="s">
        <v>289</v>
      </c>
      <c r="B24" s="132" t="s">
        <v>290</v>
      </c>
      <c r="C24" s="119"/>
      <c r="D24" s="133"/>
      <c r="E24" s="134"/>
      <c r="F24" s="134"/>
      <c r="G24" s="134"/>
      <c r="H24" s="134"/>
      <c r="I24" s="119"/>
      <c r="J24" s="119"/>
      <c r="K24" s="119"/>
      <c r="L24" s="119"/>
      <c r="M24" s="119"/>
      <c r="N24" s="119"/>
      <c r="O24" s="119"/>
      <c r="P24" s="119"/>
      <c r="Q24" s="119"/>
      <c r="R24" s="119"/>
      <c r="S24" s="119"/>
      <c r="T24" s="119"/>
      <c r="U24" s="119"/>
      <c r="V24" s="119"/>
      <c r="W24" s="119"/>
      <c r="X24" s="119"/>
      <c r="Y24" s="119"/>
      <c r="Z24" s="119"/>
      <c r="AA24" s="119"/>
      <c r="AB24" s="119"/>
      <c r="AC24" s="119"/>
    </row>
    <row r="25" s="131" customFormat="1" ht="15">
      <c r="A25" s="135" t="s">
        <v>291</v>
      </c>
      <c r="B25" s="136">
        <f>'6.2. Паспорт фин осв ввод'!C24*1000000/1.2</f>
        <v>824230588.22500002</v>
      </c>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row>
    <row r="26" s="131" customFormat="1" ht="15">
      <c r="A26" s="137" t="s">
        <v>292</v>
      </c>
      <c r="B26" s="138">
        <v>0</v>
      </c>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row>
    <row r="27" s="131" customFormat="1" ht="15">
      <c r="A27" s="137" t="s">
        <v>293</v>
      </c>
      <c r="B27" s="138">
        <v>30</v>
      </c>
      <c r="C27" s="119"/>
      <c r="D27" s="130" t="s">
        <v>294</v>
      </c>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row>
    <row r="28" s="131" customFormat="1" ht="15">
      <c r="A28" s="139" t="s">
        <v>295</v>
      </c>
      <c r="B28" s="140">
        <v>1</v>
      </c>
      <c r="C28" s="119"/>
      <c r="D28" s="141" t="s">
        <v>296</v>
      </c>
      <c r="E28" s="142"/>
      <c r="F28" s="143"/>
      <c r="G28" s="144">
        <f t="shared" ref="G28:G29" si="0">IF(SUM(B89:M89)=0,"не окупается",SUM(B89:M89))</f>
        <v>3.2557018624128311</v>
      </c>
      <c r="H28" s="119"/>
      <c r="I28" s="119"/>
      <c r="J28" s="119"/>
      <c r="K28" s="119"/>
      <c r="L28" s="119"/>
      <c r="M28" s="119"/>
      <c r="N28" s="119"/>
      <c r="O28" s="119"/>
      <c r="P28" s="119"/>
      <c r="Q28" s="119"/>
      <c r="R28" s="119"/>
      <c r="S28" s="119"/>
      <c r="T28" s="119"/>
      <c r="U28" s="119"/>
      <c r="V28" s="119"/>
      <c r="W28" s="119"/>
      <c r="X28" s="119"/>
      <c r="Y28" s="119"/>
      <c r="Z28" s="119"/>
      <c r="AA28" s="119"/>
      <c r="AB28" s="119"/>
      <c r="AC28" s="119"/>
    </row>
    <row r="29" s="131" customFormat="1" ht="15">
      <c r="A29" s="135" t="s">
        <v>297</v>
      </c>
      <c r="B29" s="136">
        <f>B25*0.01</f>
        <v>8242305.8822500007</v>
      </c>
      <c r="C29" s="119"/>
      <c r="D29" s="141" t="s">
        <v>298</v>
      </c>
      <c r="E29" s="142"/>
      <c r="F29" s="143"/>
      <c r="G29" s="144" t="str">
        <f t="shared" si="0"/>
        <v xml:space="preserve">не окупается</v>
      </c>
      <c r="H29" s="119"/>
      <c r="I29" s="119"/>
      <c r="J29" s="119"/>
      <c r="K29" s="119"/>
      <c r="L29" s="119"/>
      <c r="M29" s="119"/>
      <c r="N29" s="119"/>
      <c r="O29" s="119"/>
      <c r="P29" s="119"/>
      <c r="Q29" s="119"/>
      <c r="R29" s="119"/>
      <c r="S29" s="119"/>
      <c r="T29" s="119"/>
      <c r="U29" s="119"/>
      <c r="V29" s="119"/>
      <c r="W29" s="119"/>
      <c r="X29" s="119"/>
      <c r="Y29" s="119"/>
      <c r="Z29" s="119"/>
      <c r="AA29" s="119"/>
      <c r="AB29" s="119"/>
      <c r="AC29" s="119"/>
    </row>
    <row r="30" s="131" customFormat="1" ht="34.5" customHeight="1">
      <c r="A30" s="137" t="s">
        <v>299</v>
      </c>
      <c r="B30" s="138">
        <v>6</v>
      </c>
      <c r="C30" s="119"/>
      <c r="D30" s="145" t="s">
        <v>300</v>
      </c>
      <c r="E30" s="146"/>
      <c r="F30" s="147"/>
      <c r="G30" s="148">
        <f>M87</f>
        <v>4729962880.6229219</v>
      </c>
      <c r="H30" s="119"/>
      <c r="I30" s="119"/>
      <c r="J30" s="119"/>
      <c r="K30" s="119"/>
      <c r="L30" s="119"/>
      <c r="M30" s="119"/>
      <c r="N30" s="119"/>
      <c r="O30" s="119"/>
      <c r="P30" s="119"/>
      <c r="Q30" s="119"/>
      <c r="R30" s="119"/>
      <c r="S30" s="119"/>
      <c r="T30" s="119"/>
      <c r="U30" s="119"/>
      <c r="V30" s="119"/>
      <c r="W30" s="119"/>
      <c r="X30" s="119"/>
      <c r="Y30" s="119"/>
      <c r="Z30" s="119"/>
      <c r="AA30" s="119"/>
      <c r="AB30" s="119"/>
      <c r="AC30" s="119"/>
    </row>
    <row r="31" s="131" customFormat="1" ht="15">
      <c r="A31" s="137" t="s">
        <v>301</v>
      </c>
      <c r="B31" s="138">
        <v>6</v>
      </c>
      <c r="C31" s="119"/>
      <c r="D31" s="133"/>
      <c r="E31" s="133"/>
      <c r="F31" s="119"/>
      <c r="G31" s="149"/>
      <c r="H31" s="119"/>
      <c r="I31" s="119"/>
      <c r="J31" s="119"/>
      <c r="K31" s="119"/>
      <c r="L31" s="119"/>
      <c r="M31" s="119"/>
      <c r="N31" s="119"/>
      <c r="O31" s="119"/>
      <c r="P31" s="119"/>
      <c r="Q31" s="119"/>
      <c r="R31" s="119"/>
      <c r="S31" s="119"/>
      <c r="T31" s="119"/>
      <c r="U31" s="119"/>
      <c r="V31" s="119"/>
      <c r="W31" s="119"/>
      <c r="X31" s="119"/>
      <c r="Y31" s="119"/>
      <c r="Z31" s="119"/>
      <c r="AA31" s="119"/>
      <c r="AB31" s="119"/>
      <c r="AC31" s="119"/>
    </row>
    <row r="32" s="131" customFormat="1" ht="15">
      <c r="A32" s="137" t="s">
        <v>302</v>
      </c>
      <c r="B32" s="138"/>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row>
    <row r="33" s="131" customFormat="1" ht="15">
      <c r="A33" s="137" t="s">
        <v>303</v>
      </c>
      <c r="B33" s="138"/>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row>
    <row r="34" s="131" customFormat="1" ht="15">
      <c r="A34" s="137" t="s">
        <v>304</v>
      </c>
      <c r="B34" s="138"/>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row>
    <row r="35" s="131" customFormat="1" ht="15">
      <c r="A35" s="150" t="s">
        <v>305</v>
      </c>
      <c r="B35" s="151"/>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131" customFormat="1" ht="15">
      <c r="A36" s="139" t="s">
        <v>306</v>
      </c>
      <c r="B36" s="152">
        <v>0.20000000000000001</v>
      </c>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row>
    <row r="37" s="131" customFormat="1" ht="15">
      <c r="A37" s="135" t="s">
        <v>307</v>
      </c>
      <c r="B37" s="136">
        <v>0</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row>
    <row r="38" s="131" customFormat="1" ht="15">
      <c r="A38" s="137" t="s">
        <v>308</v>
      </c>
      <c r="B38" s="138"/>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row>
    <row r="39" s="131" customFormat="1" ht="15">
      <c r="A39" s="150" t="s">
        <v>309</v>
      </c>
      <c r="B39" s="153"/>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row>
    <row r="40" s="131" customFormat="1" ht="15">
      <c r="A40" s="154" t="s">
        <v>310</v>
      </c>
      <c r="B40" s="155"/>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row>
    <row r="41" s="131" customFormat="1" ht="15">
      <c r="A41" s="156" t="s">
        <v>311</v>
      </c>
      <c r="B41" s="157"/>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row>
    <row r="42" s="131" customFormat="1" ht="15">
      <c r="A42" s="156" t="s">
        <v>312</v>
      </c>
      <c r="B42" s="158"/>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row>
    <row r="43" s="131" customFormat="1" ht="15">
      <c r="A43" s="156" t="s">
        <v>313</v>
      </c>
      <c r="B43" s="158">
        <v>0</v>
      </c>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row>
    <row r="44" s="131" customFormat="1" ht="15">
      <c r="A44" s="156" t="s">
        <v>314</v>
      </c>
      <c r="B44" s="158">
        <f>B122</f>
        <v>0.13170000000000001</v>
      </c>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row>
    <row r="45" s="131" customFormat="1" ht="15">
      <c r="A45" s="156" t="s">
        <v>315</v>
      </c>
      <c r="B45" s="158">
        <f>1-B43</f>
        <v>1</v>
      </c>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row>
    <row r="46" s="131" customFormat="1" ht="15">
      <c r="A46" s="159" t="s">
        <v>316</v>
      </c>
      <c r="B46" s="160">
        <f>B45*B44+B43*B42*(1-B36)</f>
        <v>0.13170000000000001</v>
      </c>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row>
    <row r="47" s="131" customFormat="1" ht="15">
      <c r="A47" s="161" t="s">
        <v>317</v>
      </c>
      <c r="B47" s="162">
        <v>1</v>
      </c>
      <c r="C47" s="162">
        <v>2</v>
      </c>
      <c r="D47" s="162">
        <v>3</v>
      </c>
      <c r="E47" s="162">
        <v>4</v>
      </c>
      <c r="F47" s="162">
        <v>5</v>
      </c>
      <c r="G47" s="162">
        <v>6</v>
      </c>
      <c r="H47" s="162">
        <v>7</v>
      </c>
      <c r="I47" s="162">
        <v>8</v>
      </c>
      <c r="J47" s="162">
        <v>9</v>
      </c>
      <c r="K47" s="162">
        <v>10</v>
      </c>
      <c r="L47" s="162">
        <v>11</v>
      </c>
      <c r="M47" s="162">
        <v>12</v>
      </c>
      <c r="N47" s="162">
        <v>13</v>
      </c>
      <c r="O47" s="162">
        <v>14</v>
      </c>
      <c r="P47" s="162">
        <v>15</v>
      </c>
      <c r="Q47" s="162">
        <v>16</v>
      </c>
      <c r="R47" s="162">
        <v>17</v>
      </c>
      <c r="S47" s="162">
        <v>18</v>
      </c>
      <c r="T47" s="162">
        <v>19</v>
      </c>
      <c r="U47" s="162">
        <v>20</v>
      </c>
      <c r="V47" s="162">
        <v>21</v>
      </c>
      <c r="W47" s="162">
        <v>22</v>
      </c>
      <c r="X47" s="162">
        <v>23</v>
      </c>
      <c r="Y47" s="162">
        <v>24</v>
      </c>
      <c r="Z47" s="162">
        <v>25</v>
      </c>
      <c r="AA47" s="162">
        <v>26</v>
      </c>
      <c r="AB47" s="162">
        <v>27</v>
      </c>
      <c r="AC47" s="162">
        <v>28</v>
      </c>
      <c r="AD47" s="162">
        <v>29</v>
      </c>
      <c r="AE47" s="162">
        <v>30</v>
      </c>
      <c r="AF47" s="162">
        <v>31</v>
      </c>
      <c r="AG47" s="162">
        <v>32</v>
      </c>
    </row>
    <row r="48" s="131" customFormat="1" ht="15">
      <c r="A48" s="163" t="s">
        <v>318</v>
      </c>
      <c r="B48" s="164">
        <f t="shared" ref="B48:B49" si="1">B129</f>
        <v>0.081000000000000003</v>
      </c>
      <c r="C48" s="164">
        <f t="shared" ref="C48:AF49" si="2">C129</f>
        <v>0.073999999999999996</v>
      </c>
      <c r="D48" s="164">
        <f t="shared" si="2"/>
        <v>0.055</v>
      </c>
      <c r="E48" s="164">
        <f t="shared" si="2"/>
        <v>0.041000000000000002</v>
      </c>
      <c r="F48" s="164">
        <f t="shared" si="2"/>
        <v>0.041000000000000002</v>
      </c>
      <c r="G48" s="164">
        <f t="shared" si="2"/>
        <v>0.041000000000000002</v>
      </c>
      <c r="H48" s="164">
        <f t="shared" si="2"/>
        <v>0.041000000000000002</v>
      </c>
      <c r="I48" s="164">
        <f t="shared" si="2"/>
        <v>0.041000000000000002</v>
      </c>
      <c r="J48" s="164">
        <f t="shared" si="2"/>
        <v>0.041000000000000002</v>
      </c>
      <c r="K48" s="164">
        <f t="shared" si="2"/>
        <v>0.041000000000000002</v>
      </c>
      <c r="L48" s="164">
        <f t="shared" si="2"/>
        <v>0.041000000000000002</v>
      </c>
      <c r="M48" s="164">
        <f t="shared" si="2"/>
        <v>0.041000000000000002</v>
      </c>
      <c r="N48" s="164">
        <f t="shared" si="2"/>
        <v>0.041000000000000002</v>
      </c>
      <c r="O48" s="164">
        <f t="shared" si="2"/>
        <v>0.041000000000000002</v>
      </c>
      <c r="P48" s="164">
        <f t="shared" si="2"/>
        <v>0.041000000000000002</v>
      </c>
      <c r="Q48" s="164">
        <f t="shared" si="2"/>
        <v>0.041000000000000002</v>
      </c>
      <c r="R48" s="164">
        <f t="shared" si="2"/>
        <v>0.041000000000000002</v>
      </c>
      <c r="S48" s="164">
        <f t="shared" si="2"/>
        <v>0.041000000000000002</v>
      </c>
      <c r="T48" s="164">
        <f t="shared" si="2"/>
        <v>0.041000000000000002</v>
      </c>
      <c r="U48" s="164">
        <f t="shared" si="2"/>
        <v>0.041000000000000002</v>
      </c>
      <c r="V48" s="164">
        <f t="shared" si="2"/>
        <v>0.041000000000000002</v>
      </c>
      <c r="W48" s="164">
        <f t="shared" si="2"/>
        <v>0.041000000000000002</v>
      </c>
      <c r="X48" s="164">
        <f t="shared" si="2"/>
        <v>0.041000000000000002</v>
      </c>
      <c r="Y48" s="164">
        <f t="shared" si="2"/>
        <v>0.041000000000000002</v>
      </c>
      <c r="Z48" s="164">
        <f t="shared" si="2"/>
        <v>0.041000000000000002</v>
      </c>
      <c r="AA48" s="164">
        <f t="shared" si="2"/>
        <v>0.041000000000000002</v>
      </c>
      <c r="AB48" s="164">
        <f t="shared" si="2"/>
        <v>0.041000000000000002</v>
      </c>
      <c r="AC48" s="164">
        <f t="shared" si="2"/>
        <v>0.041000000000000002</v>
      </c>
      <c r="AD48" s="164">
        <f t="shared" si="2"/>
        <v>0.041000000000000002</v>
      </c>
      <c r="AE48" s="164">
        <f t="shared" si="2"/>
        <v>0.041000000000000002</v>
      </c>
      <c r="AF48" s="164">
        <f t="shared" si="2"/>
        <v>0.041000000000000002</v>
      </c>
      <c r="AG48" s="164">
        <f t="shared" ref="AG48:AG49" si="3">AG129</f>
        <v>0.041000000000000002</v>
      </c>
    </row>
    <row r="49" s="131" customFormat="1" ht="15">
      <c r="A49" s="163" t="s">
        <v>319</v>
      </c>
      <c r="B49" s="164">
        <f t="shared" si="1"/>
        <v>0.081000000000000003</v>
      </c>
      <c r="C49" s="164">
        <f t="shared" si="2"/>
        <v>0.16099400000000008</v>
      </c>
      <c r="D49" s="164">
        <f t="shared" si="2"/>
        <v>0.22484867000000008</v>
      </c>
      <c r="E49" s="164">
        <f t="shared" si="2"/>
        <v>0.27506746547000005</v>
      </c>
      <c r="F49" s="164">
        <f t="shared" si="2"/>
        <v>0.32734523155426998</v>
      </c>
      <c r="G49" s="164">
        <f t="shared" si="2"/>
        <v>0.38176638604799495</v>
      </c>
      <c r="H49" s="164">
        <f t="shared" si="2"/>
        <v>0.43841880787596255</v>
      </c>
      <c r="I49" s="164">
        <f t="shared" si="2"/>
        <v>0.49739397899887683</v>
      </c>
      <c r="J49" s="164">
        <f t="shared" si="2"/>
        <v>0.5587871321378306</v>
      </c>
      <c r="K49" s="164">
        <f t="shared" si="2"/>
        <v>0.62269740455548162</v>
      </c>
      <c r="L49" s="164">
        <f t="shared" si="2"/>
        <v>0.68922799814225622</v>
      </c>
      <c r="M49" s="164">
        <f t="shared" si="2"/>
        <v>0.75848634606608867</v>
      </c>
      <c r="N49" s="164">
        <f t="shared" si="2"/>
        <v>0.83058428625479808</v>
      </c>
      <c r="O49" s="164">
        <f t="shared" si="2"/>
        <v>0.90563824199124476</v>
      </c>
      <c r="P49" s="164">
        <f t="shared" si="2"/>
        <v>0.98376940991288575</v>
      </c>
      <c r="Q49" s="164">
        <f t="shared" si="2"/>
        <v>1.065103955719314</v>
      </c>
      <c r="R49" s="164">
        <f t="shared" si="2"/>
        <v>1.1497732179038058</v>
      </c>
      <c r="S49" s="164">
        <f t="shared" si="2"/>
        <v>1.2379139198378617</v>
      </c>
      <c r="T49" s="164">
        <f t="shared" si="2"/>
        <v>1.3296683905512139</v>
      </c>
      <c r="U49" s="164">
        <f t="shared" si="2"/>
        <v>1.4251847945638136</v>
      </c>
      <c r="V49" s="164">
        <f t="shared" si="2"/>
        <v>1.5246173711409297</v>
      </c>
      <c r="W49" s="164">
        <f t="shared" si="2"/>
        <v>1.6281266833577077</v>
      </c>
      <c r="X49" s="164">
        <f t="shared" si="2"/>
        <v>1.7358798773753734</v>
      </c>
      <c r="Y49" s="164">
        <f t="shared" si="2"/>
        <v>1.8480509523477635</v>
      </c>
      <c r="Z49" s="164">
        <f t="shared" si="2"/>
        <v>1.9648210413940217</v>
      </c>
      <c r="AA49" s="164">
        <f t="shared" si="2"/>
        <v>2.0863787040911763</v>
      </c>
      <c r="AB49" s="164">
        <f t="shared" si="2"/>
        <v>2.2129202309589142</v>
      </c>
      <c r="AC49" s="164">
        <f t="shared" si="2"/>
        <v>2.3446499604282294</v>
      </c>
      <c r="AD49" s="164">
        <f t="shared" si="2"/>
        <v>2.4817806088057863</v>
      </c>
      <c r="AE49" s="164">
        <f t="shared" si="2"/>
        <v>2.6245336137668231</v>
      </c>
      <c r="AF49" s="164">
        <f t="shared" si="2"/>
        <v>2.7731394919312624</v>
      </c>
      <c r="AG49" s="164">
        <f t="shared" si="3"/>
        <v>2.9278382111004437</v>
      </c>
    </row>
    <row r="50" s="131" customFormat="1" ht="15">
      <c r="A50" s="165" t="s">
        <v>320</v>
      </c>
      <c r="B50" s="166">
        <f>'2. паспорт  ТП'!S22*1000000/1.2</f>
        <v>853905877.25833344</v>
      </c>
      <c r="C50" s="166"/>
      <c r="D50" s="167">
        <f>E101</f>
        <v>0</v>
      </c>
      <c r="E50" s="167">
        <f>F101</f>
        <v>521207684.18614787</v>
      </c>
      <c r="F50" s="167">
        <f t="shared" ref="F50:AG50" si="4">G101</f>
        <v>1158903427.4958746</v>
      </c>
      <c r="G50" s="167">
        <f t="shared" si="4"/>
        <v>1860310426.3595014</v>
      </c>
      <c r="H50" s="167">
        <f t="shared" si="4"/>
        <v>1943146861.2534482</v>
      </c>
      <c r="I50" s="167">
        <f t="shared" si="4"/>
        <v>1943146861.2534482</v>
      </c>
      <c r="J50" s="167">
        <f t="shared" si="4"/>
        <v>1943146861.2534482</v>
      </c>
      <c r="K50" s="167">
        <f t="shared" si="4"/>
        <v>1943146861.2534482</v>
      </c>
      <c r="L50" s="167">
        <f t="shared" si="4"/>
        <v>1943146861.2534482</v>
      </c>
      <c r="M50" s="167">
        <f t="shared" si="4"/>
        <v>1943146861.2534482</v>
      </c>
      <c r="N50" s="167">
        <f t="shared" si="4"/>
        <v>1943146861.2534482</v>
      </c>
      <c r="O50" s="167">
        <f t="shared" si="4"/>
        <v>1943146861.2534482</v>
      </c>
      <c r="P50" s="167">
        <f t="shared" si="4"/>
        <v>1943146861.2534482</v>
      </c>
      <c r="Q50" s="167">
        <f t="shared" si="4"/>
        <v>1943146861.2534482</v>
      </c>
      <c r="R50" s="167">
        <f t="shared" si="4"/>
        <v>1943146861.2534482</v>
      </c>
      <c r="S50" s="167">
        <f t="shared" si="4"/>
        <v>1943146861.2534482</v>
      </c>
      <c r="T50" s="167">
        <f t="shared" si="4"/>
        <v>1943146861.2534482</v>
      </c>
      <c r="U50" s="167">
        <f t="shared" si="4"/>
        <v>1943146861.2534482</v>
      </c>
      <c r="V50" s="167">
        <f t="shared" si="4"/>
        <v>1943146861.2534482</v>
      </c>
      <c r="W50" s="167">
        <f t="shared" si="4"/>
        <v>1943146861.2534482</v>
      </c>
      <c r="X50" s="167">
        <f t="shared" si="4"/>
        <v>1943146861.2534482</v>
      </c>
      <c r="Y50" s="167">
        <f t="shared" si="4"/>
        <v>1943146861.2534482</v>
      </c>
      <c r="Z50" s="167">
        <f t="shared" si="4"/>
        <v>1943146861.2534482</v>
      </c>
      <c r="AA50" s="167">
        <f t="shared" si="4"/>
        <v>1943146861.2534482</v>
      </c>
      <c r="AB50" s="167">
        <f t="shared" si="4"/>
        <v>1943146861.2534482</v>
      </c>
      <c r="AC50" s="167">
        <f t="shared" si="4"/>
        <v>1943146861.2534482</v>
      </c>
      <c r="AD50" s="167">
        <f t="shared" si="4"/>
        <v>1943146861.2534482</v>
      </c>
      <c r="AE50" s="167">
        <f t="shared" si="4"/>
        <v>1943146861.2534482</v>
      </c>
      <c r="AF50" s="167">
        <f t="shared" si="4"/>
        <v>3886293722.5068965</v>
      </c>
      <c r="AG50" s="167">
        <f t="shared" si="4"/>
        <v>0</v>
      </c>
    </row>
    <row r="51" s="131" customFormat="1" ht="1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row>
    <row r="52" s="131" customFormat="1" ht="15">
      <c r="A52" s="168" t="s">
        <v>321</v>
      </c>
      <c r="B52" s="162">
        <v>1</v>
      </c>
      <c r="C52" s="162">
        <v>2</v>
      </c>
      <c r="D52" s="162">
        <v>3</v>
      </c>
      <c r="E52" s="162">
        <v>4</v>
      </c>
      <c r="F52" s="162">
        <v>5</v>
      </c>
      <c r="G52" s="162">
        <v>6</v>
      </c>
      <c r="H52" s="162">
        <v>7</v>
      </c>
      <c r="I52" s="162">
        <v>8</v>
      </c>
      <c r="J52" s="162">
        <v>9</v>
      </c>
      <c r="K52" s="162">
        <v>10</v>
      </c>
      <c r="L52" s="162">
        <v>11</v>
      </c>
      <c r="M52" s="162">
        <v>12</v>
      </c>
      <c r="N52" s="162">
        <v>13</v>
      </c>
      <c r="O52" s="162">
        <v>14</v>
      </c>
      <c r="P52" s="162">
        <v>15</v>
      </c>
      <c r="Q52" s="162">
        <v>16</v>
      </c>
      <c r="R52" s="162">
        <v>17</v>
      </c>
      <c r="S52" s="162">
        <v>18</v>
      </c>
      <c r="T52" s="162">
        <v>19</v>
      </c>
      <c r="U52" s="162">
        <v>20</v>
      </c>
      <c r="V52" s="162">
        <v>21</v>
      </c>
      <c r="W52" s="162">
        <v>22</v>
      </c>
      <c r="X52" s="162">
        <v>23</v>
      </c>
      <c r="Y52" s="162">
        <v>24</v>
      </c>
      <c r="Z52" s="162">
        <v>25</v>
      </c>
      <c r="AA52" s="162">
        <v>26</v>
      </c>
      <c r="AB52" s="162">
        <v>27</v>
      </c>
      <c r="AC52" s="162">
        <v>28</v>
      </c>
      <c r="AD52" s="162">
        <v>29</v>
      </c>
      <c r="AE52" s="162">
        <v>30</v>
      </c>
      <c r="AF52" s="162">
        <v>31</v>
      </c>
      <c r="AG52" s="162">
        <v>32</v>
      </c>
    </row>
    <row r="53" s="131" customFormat="1" ht="15">
      <c r="A53" s="163" t="s">
        <v>322</v>
      </c>
      <c r="B53" s="169">
        <v>0</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c r="AD53" s="169">
        <v>0</v>
      </c>
      <c r="AE53" s="169">
        <v>0</v>
      </c>
      <c r="AF53" s="169">
        <v>0</v>
      </c>
      <c r="AG53" s="169">
        <v>0</v>
      </c>
    </row>
    <row r="54" s="131" customFormat="1" ht="15">
      <c r="A54" s="163" t="s">
        <v>323</v>
      </c>
      <c r="B54" s="169">
        <v>0</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row>
    <row r="55" s="131" customFormat="1" ht="15">
      <c r="A55" s="163" t="s">
        <v>324</v>
      </c>
      <c r="B55" s="169">
        <v>0</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c r="AD55" s="169">
        <v>0</v>
      </c>
      <c r="AE55" s="169">
        <v>0</v>
      </c>
      <c r="AF55" s="169">
        <v>0</v>
      </c>
      <c r="AG55" s="169">
        <v>0</v>
      </c>
    </row>
    <row r="56" s="131" customFormat="1" ht="15">
      <c r="A56" s="165" t="s">
        <v>325</v>
      </c>
      <c r="B56" s="166">
        <v>0</v>
      </c>
      <c r="C56" s="166">
        <v>0</v>
      </c>
      <c r="D56" s="166">
        <v>0</v>
      </c>
      <c r="E56" s="166">
        <v>0</v>
      </c>
      <c r="F56" s="166">
        <v>0</v>
      </c>
      <c r="G56" s="166">
        <v>0</v>
      </c>
      <c r="H56" s="166">
        <v>0</v>
      </c>
      <c r="I56" s="166">
        <v>0</v>
      </c>
      <c r="J56" s="166">
        <v>0</v>
      </c>
      <c r="K56" s="166">
        <v>0</v>
      </c>
      <c r="L56" s="166">
        <v>0</v>
      </c>
      <c r="M56" s="166">
        <v>0</v>
      </c>
      <c r="N56" s="166">
        <v>0</v>
      </c>
      <c r="O56" s="166">
        <v>0</v>
      </c>
      <c r="P56" s="166">
        <v>0</v>
      </c>
      <c r="Q56" s="166">
        <v>0</v>
      </c>
      <c r="R56" s="166">
        <v>0</v>
      </c>
      <c r="S56" s="166">
        <v>0</v>
      </c>
      <c r="T56" s="166">
        <v>0</v>
      </c>
      <c r="U56" s="166">
        <v>0</v>
      </c>
      <c r="V56" s="166">
        <v>0</v>
      </c>
      <c r="W56" s="166">
        <v>0</v>
      </c>
      <c r="X56" s="166">
        <v>0</v>
      </c>
      <c r="Y56" s="166">
        <v>0</v>
      </c>
      <c r="Z56" s="166">
        <v>0</v>
      </c>
      <c r="AA56" s="166">
        <v>0</v>
      </c>
      <c r="AB56" s="166">
        <v>0</v>
      </c>
      <c r="AC56" s="166">
        <v>0</v>
      </c>
      <c r="AD56" s="166">
        <v>0</v>
      </c>
      <c r="AE56" s="166">
        <v>0</v>
      </c>
      <c r="AF56" s="166">
        <v>0</v>
      </c>
      <c r="AG56" s="166">
        <v>0</v>
      </c>
    </row>
    <row r="57" s="131" customFormat="1" ht="15">
      <c r="A57" s="119"/>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row>
    <row r="58" s="131" customFormat="1" ht="15">
      <c r="A58" s="168" t="s">
        <v>326</v>
      </c>
      <c r="B58" s="162">
        <v>1</v>
      </c>
      <c r="C58" s="162">
        <f>B58+1</f>
        <v>2</v>
      </c>
      <c r="D58" s="162">
        <f t="shared" ref="D58:AG58" si="5">C58+1</f>
        <v>3</v>
      </c>
      <c r="E58" s="162">
        <f t="shared" si="5"/>
        <v>4</v>
      </c>
      <c r="F58" s="162">
        <f t="shared" si="5"/>
        <v>5</v>
      </c>
      <c r="G58" s="162">
        <f t="shared" si="5"/>
        <v>6</v>
      </c>
      <c r="H58" s="162">
        <f t="shared" si="5"/>
        <v>7</v>
      </c>
      <c r="I58" s="162">
        <f t="shared" si="5"/>
        <v>8</v>
      </c>
      <c r="J58" s="162">
        <f t="shared" si="5"/>
        <v>9</v>
      </c>
      <c r="K58" s="162">
        <f t="shared" si="5"/>
        <v>10</v>
      </c>
      <c r="L58" s="162">
        <f t="shared" si="5"/>
        <v>11</v>
      </c>
      <c r="M58" s="162">
        <f t="shared" si="5"/>
        <v>12</v>
      </c>
      <c r="N58" s="162">
        <f t="shared" si="5"/>
        <v>13</v>
      </c>
      <c r="O58" s="162">
        <f t="shared" si="5"/>
        <v>14</v>
      </c>
      <c r="P58" s="162">
        <f t="shared" si="5"/>
        <v>15</v>
      </c>
      <c r="Q58" s="162">
        <f t="shared" si="5"/>
        <v>16</v>
      </c>
      <c r="R58" s="162">
        <f t="shared" si="5"/>
        <v>17</v>
      </c>
      <c r="S58" s="162">
        <f t="shared" si="5"/>
        <v>18</v>
      </c>
      <c r="T58" s="162">
        <f t="shared" si="5"/>
        <v>19</v>
      </c>
      <c r="U58" s="162">
        <f t="shared" si="5"/>
        <v>20</v>
      </c>
      <c r="V58" s="162">
        <f t="shared" si="5"/>
        <v>21</v>
      </c>
      <c r="W58" s="162">
        <f t="shared" si="5"/>
        <v>22</v>
      </c>
      <c r="X58" s="162">
        <f t="shared" si="5"/>
        <v>23</v>
      </c>
      <c r="Y58" s="162">
        <f t="shared" si="5"/>
        <v>24</v>
      </c>
      <c r="Z58" s="162">
        <f t="shared" si="5"/>
        <v>25</v>
      </c>
      <c r="AA58" s="162">
        <f t="shared" si="5"/>
        <v>26</v>
      </c>
      <c r="AB58" s="162">
        <f t="shared" si="5"/>
        <v>27</v>
      </c>
      <c r="AC58" s="162">
        <f t="shared" si="5"/>
        <v>28</v>
      </c>
      <c r="AD58" s="162">
        <f t="shared" si="5"/>
        <v>29</v>
      </c>
      <c r="AE58" s="162">
        <f t="shared" si="5"/>
        <v>30</v>
      </c>
      <c r="AF58" s="162">
        <f t="shared" si="5"/>
        <v>31</v>
      </c>
      <c r="AG58" s="162">
        <f t="shared" si="5"/>
        <v>32</v>
      </c>
    </row>
    <row r="59" s="131" customFormat="1" ht="15">
      <c r="A59" s="171" t="s">
        <v>327</v>
      </c>
      <c r="B59" s="169">
        <f t="shared" ref="B59:AF59" si="6">B50*$B$28</f>
        <v>853905877.25833344</v>
      </c>
      <c r="C59" s="169">
        <f t="shared" si="6"/>
        <v>0</v>
      </c>
      <c r="D59" s="169">
        <f t="shared" si="6"/>
        <v>0</v>
      </c>
      <c r="E59" s="169">
        <f t="shared" si="6"/>
        <v>521207684.18614787</v>
      </c>
      <c r="F59" s="169">
        <f t="shared" si="6"/>
        <v>1158903427.4958746</v>
      </c>
      <c r="G59" s="169">
        <f t="shared" si="6"/>
        <v>1860310426.3595014</v>
      </c>
      <c r="H59" s="169">
        <f t="shared" si="6"/>
        <v>1943146861.2534482</v>
      </c>
      <c r="I59" s="169">
        <f t="shared" si="6"/>
        <v>1943146861.2534482</v>
      </c>
      <c r="J59" s="169">
        <f t="shared" si="6"/>
        <v>1943146861.2534482</v>
      </c>
      <c r="K59" s="169">
        <f t="shared" si="6"/>
        <v>1943146861.2534482</v>
      </c>
      <c r="L59" s="169">
        <f t="shared" si="6"/>
        <v>1943146861.2534482</v>
      </c>
      <c r="M59" s="169">
        <f t="shared" si="6"/>
        <v>1943146861.2534482</v>
      </c>
      <c r="N59" s="169">
        <f t="shared" si="6"/>
        <v>1943146861.2534482</v>
      </c>
      <c r="O59" s="169">
        <f t="shared" si="6"/>
        <v>1943146861.2534482</v>
      </c>
      <c r="P59" s="169">
        <f t="shared" si="6"/>
        <v>1943146861.2534482</v>
      </c>
      <c r="Q59" s="169">
        <f t="shared" si="6"/>
        <v>1943146861.2534482</v>
      </c>
      <c r="R59" s="169">
        <f t="shared" si="6"/>
        <v>1943146861.2534482</v>
      </c>
      <c r="S59" s="169">
        <f t="shared" si="6"/>
        <v>1943146861.2534482</v>
      </c>
      <c r="T59" s="169">
        <f t="shared" si="6"/>
        <v>1943146861.2534482</v>
      </c>
      <c r="U59" s="169">
        <f t="shared" si="6"/>
        <v>1943146861.2534482</v>
      </c>
      <c r="V59" s="169">
        <f t="shared" si="6"/>
        <v>1943146861.2534482</v>
      </c>
      <c r="W59" s="169">
        <f t="shared" si="6"/>
        <v>1943146861.2534482</v>
      </c>
      <c r="X59" s="169">
        <f t="shared" si="6"/>
        <v>1943146861.2534482</v>
      </c>
      <c r="Y59" s="169">
        <f t="shared" si="6"/>
        <v>1943146861.2534482</v>
      </c>
      <c r="Z59" s="169">
        <f t="shared" si="6"/>
        <v>1943146861.2534482</v>
      </c>
      <c r="AA59" s="169">
        <f t="shared" si="6"/>
        <v>1943146861.2534482</v>
      </c>
      <c r="AB59" s="169">
        <f t="shared" si="6"/>
        <v>1943146861.2534482</v>
      </c>
      <c r="AC59" s="169">
        <f t="shared" si="6"/>
        <v>1943146861.2534482</v>
      </c>
      <c r="AD59" s="169">
        <f t="shared" si="6"/>
        <v>1943146861.2534482</v>
      </c>
      <c r="AE59" s="169">
        <f t="shared" si="6"/>
        <v>1943146861.2534482</v>
      </c>
      <c r="AF59" s="169">
        <f t="shared" si="6"/>
        <v>3886293722.5068965</v>
      </c>
      <c r="AG59" s="169">
        <f>AG50*$B$28</f>
        <v>0</v>
      </c>
    </row>
    <row r="60" s="131" customFormat="1" ht="15">
      <c r="A60" s="163" t="s">
        <v>328</v>
      </c>
      <c r="B60" s="169">
        <f t="shared" ref="B60:Z60" si="7">SUM(B61:B65)</f>
        <v>0</v>
      </c>
      <c r="C60" s="169">
        <f t="shared" si="7"/>
        <v>0</v>
      </c>
      <c r="D60" s="169">
        <f>SUM(D61:D65)</f>
        <v>0</v>
      </c>
      <c r="E60" s="169">
        <f t="shared" si="7"/>
        <v>0</v>
      </c>
      <c r="F60" s="169">
        <f t="shared" si="7"/>
        <v>0</v>
      </c>
      <c r="G60" s="169">
        <f t="shared" si="7"/>
        <v>0</v>
      </c>
      <c r="H60" s="169">
        <f t="shared" si="7"/>
        <v>-11855887.801295079</v>
      </c>
      <c r="I60" s="169">
        <f t="shared" si="7"/>
        <v>0</v>
      </c>
      <c r="J60" s="169">
        <f t="shared" si="7"/>
        <v>0</v>
      </c>
      <c r="K60" s="169">
        <f t="shared" si="7"/>
        <v>0</v>
      </c>
      <c r="L60" s="169">
        <f t="shared" si="7"/>
        <v>0</v>
      </c>
      <c r="M60" s="169">
        <f t="shared" si="7"/>
        <v>0</v>
      </c>
      <c r="N60" s="169">
        <f t="shared" si="7"/>
        <v>-15088235.630552342</v>
      </c>
      <c r="O60" s="169">
        <f t="shared" si="7"/>
        <v>0</v>
      </c>
      <c r="P60" s="169">
        <f t="shared" si="7"/>
        <v>0</v>
      </c>
      <c r="Q60" s="169">
        <f t="shared" si="7"/>
        <v>0</v>
      </c>
      <c r="R60" s="169">
        <f t="shared" si="7"/>
        <v>0</v>
      </c>
      <c r="S60" s="169">
        <f t="shared" si="7"/>
        <v>0</v>
      </c>
      <c r="T60" s="169">
        <f t="shared" si="7"/>
        <v>-19201839.479132161</v>
      </c>
      <c r="U60" s="169">
        <f t="shared" si="7"/>
        <v>0</v>
      </c>
      <c r="V60" s="169">
        <f t="shared" si="7"/>
        <v>0</v>
      </c>
      <c r="W60" s="169">
        <f t="shared" si="7"/>
        <v>0</v>
      </c>
      <c r="X60" s="169">
        <f t="shared" si="7"/>
        <v>0</v>
      </c>
      <c r="Y60" s="169">
        <f t="shared" si="7"/>
        <v>0</v>
      </c>
      <c r="Z60" s="169">
        <f t="shared" si="7"/>
        <v>-24436961.909300517</v>
      </c>
      <c r="AA60" s="169">
        <f t="shared" ref="AA60:AF60" si="8">SUM(AA61:AA65)</f>
        <v>0</v>
      </c>
      <c r="AB60" s="169">
        <f t="shared" si="8"/>
        <v>0</v>
      </c>
      <c r="AC60" s="169">
        <f t="shared" si="8"/>
        <v>0</v>
      </c>
      <c r="AD60" s="169">
        <f t="shared" si="8"/>
        <v>0</v>
      </c>
      <c r="AE60" s="169">
        <f t="shared" si="8"/>
        <v>0</v>
      </c>
      <c r="AF60" s="169">
        <f t="shared" si="8"/>
        <v>-31099369.828894824</v>
      </c>
      <c r="AG60" s="169">
        <f>SUM(AG61:AG65)</f>
        <v>0</v>
      </c>
    </row>
    <row r="61" s="131" customFormat="1" ht="15">
      <c r="A61" s="172" t="s">
        <v>329</v>
      </c>
      <c r="B61" s="169"/>
      <c r="C61" s="169"/>
      <c r="D61" s="169"/>
      <c r="E61" s="169">
        <f t="shared" ref="E61:AF61" si="9">-IF(E$47&lt;=$B$30,0,$B$29*(1+E$49)*$B$28)</f>
        <v>0</v>
      </c>
      <c r="F61" s="169">
        <f t="shared" si="9"/>
        <v>0</v>
      </c>
      <c r="G61" s="169">
        <f t="shared" si="9"/>
        <v>0</v>
      </c>
      <c r="H61" s="169">
        <f t="shared" si="9"/>
        <v>-11855887.801295079</v>
      </c>
      <c r="I61" s="169"/>
      <c r="J61" s="169"/>
      <c r="K61" s="169"/>
      <c r="L61" s="169"/>
      <c r="M61" s="169"/>
      <c r="N61" s="169">
        <f t="shared" si="9"/>
        <v>-15088235.630552342</v>
      </c>
      <c r="O61" s="169"/>
      <c r="P61" s="169"/>
      <c r="Q61" s="169"/>
      <c r="R61" s="169"/>
      <c r="S61" s="169"/>
      <c r="T61" s="169">
        <f t="shared" si="9"/>
        <v>-19201839.479132161</v>
      </c>
      <c r="U61" s="169"/>
      <c r="V61" s="169"/>
      <c r="W61" s="169"/>
      <c r="X61" s="169"/>
      <c r="Y61" s="169"/>
      <c r="Z61" s="169">
        <f t="shared" si="9"/>
        <v>-24436961.909300517</v>
      </c>
      <c r="AA61" s="169"/>
      <c r="AB61" s="169"/>
      <c r="AC61" s="169"/>
      <c r="AD61" s="169"/>
      <c r="AE61" s="169"/>
      <c r="AF61" s="169">
        <f t="shared" si="9"/>
        <v>-31099369.828894824</v>
      </c>
      <c r="AG61" s="169"/>
    </row>
    <row r="62" s="131" customFormat="1" ht="15">
      <c r="A62" s="172" t="str">
        <f>A32</f>
        <v xml:space="preserve">Прочие расходы при эксплуатации объекта, руб. без НДС</v>
      </c>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row>
    <row r="63" s="131" customFormat="1" ht="15">
      <c r="A63" s="172" t="s">
        <v>307</v>
      </c>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row>
    <row r="64" s="131" customFormat="1" ht="15">
      <c r="A64" s="172" t="s">
        <v>307</v>
      </c>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row>
    <row r="65" s="131" customFormat="1">
      <c r="A65" s="172" t="s">
        <v>330</v>
      </c>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row>
    <row r="66" s="131" customFormat="1" ht="15">
      <c r="A66" s="173" t="s">
        <v>331</v>
      </c>
      <c r="B66" s="169">
        <f t="shared" ref="B66:AF66" si="10">B59+B60</f>
        <v>853905877.25833344</v>
      </c>
      <c r="C66" s="169">
        <f t="shared" si="10"/>
        <v>0</v>
      </c>
      <c r="D66" s="169">
        <f t="shared" si="10"/>
        <v>0</v>
      </c>
      <c r="E66" s="169">
        <f t="shared" si="10"/>
        <v>521207684.18614787</v>
      </c>
      <c r="F66" s="169">
        <f t="shared" si="10"/>
        <v>1158903427.4958746</v>
      </c>
      <c r="G66" s="169">
        <f t="shared" si="10"/>
        <v>1860310426.3595014</v>
      </c>
      <c r="H66" s="169">
        <f t="shared" si="10"/>
        <v>1931290973.4521532</v>
      </c>
      <c r="I66" s="169">
        <f t="shared" si="10"/>
        <v>1943146861.2534482</v>
      </c>
      <c r="J66" s="169">
        <f t="shared" si="10"/>
        <v>1943146861.2534482</v>
      </c>
      <c r="K66" s="169">
        <f t="shared" si="10"/>
        <v>1943146861.2534482</v>
      </c>
      <c r="L66" s="169">
        <f t="shared" si="10"/>
        <v>1943146861.2534482</v>
      </c>
      <c r="M66" s="169">
        <f t="shared" si="10"/>
        <v>1943146861.2534482</v>
      </c>
      <c r="N66" s="169">
        <f t="shared" si="10"/>
        <v>1928058625.622896</v>
      </c>
      <c r="O66" s="169">
        <f t="shared" si="10"/>
        <v>1943146861.2534482</v>
      </c>
      <c r="P66" s="169">
        <f t="shared" si="10"/>
        <v>1943146861.2534482</v>
      </c>
      <c r="Q66" s="169">
        <f t="shared" si="10"/>
        <v>1943146861.2534482</v>
      </c>
      <c r="R66" s="169">
        <f t="shared" si="10"/>
        <v>1943146861.2534482</v>
      </c>
      <c r="S66" s="169">
        <f t="shared" si="10"/>
        <v>1943146861.2534482</v>
      </c>
      <c r="T66" s="169">
        <f t="shared" si="10"/>
        <v>1923945021.7743161</v>
      </c>
      <c r="U66" s="169">
        <f t="shared" si="10"/>
        <v>1943146861.2534482</v>
      </c>
      <c r="V66" s="169">
        <f t="shared" si="10"/>
        <v>1943146861.2534482</v>
      </c>
      <c r="W66" s="169">
        <f t="shared" si="10"/>
        <v>1943146861.2534482</v>
      </c>
      <c r="X66" s="169">
        <f t="shared" si="10"/>
        <v>1943146861.2534482</v>
      </c>
      <c r="Y66" s="169">
        <f t="shared" si="10"/>
        <v>1943146861.2534482</v>
      </c>
      <c r="Z66" s="169">
        <f t="shared" si="10"/>
        <v>1918709899.3441477</v>
      </c>
      <c r="AA66" s="169">
        <f t="shared" si="10"/>
        <v>1943146861.2534482</v>
      </c>
      <c r="AB66" s="169">
        <f t="shared" si="10"/>
        <v>1943146861.2534482</v>
      </c>
      <c r="AC66" s="169">
        <f t="shared" si="10"/>
        <v>1943146861.2534482</v>
      </c>
      <c r="AD66" s="169">
        <f t="shared" si="10"/>
        <v>1943146861.2534482</v>
      </c>
      <c r="AE66" s="169">
        <f t="shared" si="10"/>
        <v>1943146861.2534482</v>
      </c>
      <c r="AF66" s="169">
        <f t="shared" si="10"/>
        <v>3855194352.6780019</v>
      </c>
      <c r="AG66" s="169">
        <f>AG59+AG60</f>
        <v>0</v>
      </c>
    </row>
    <row r="67" s="131" customFormat="1">
      <c r="A67" s="172" t="s">
        <v>332</v>
      </c>
      <c r="B67" s="119"/>
      <c r="C67" s="169"/>
      <c r="D67" s="169"/>
      <c r="E67" s="169">
        <f>-($B$25)*$B$28/$B$27</f>
        <v>-27474352.940833334</v>
      </c>
      <c r="F67" s="169">
        <f t="shared" ref="F67:AG67" si="11">E67</f>
        <v>-27474352.940833334</v>
      </c>
      <c r="G67" s="169">
        <f t="shared" si="11"/>
        <v>-27474352.940833334</v>
      </c>
      <c r="H67" s="169">
        <f t="shared" si="11"/>
        <v>-27474352.940833334</v>
      </c>
      <c r="I67" s="169">
        <f t="shared" si="11"/>
        <v>-27474352.940833334</v>
      </c>
      <c r="J67" s="169">
        <f t="shared" si="11"/>
        <v>-27474352.940833334</v>
      </c>
      <c r="K67" s="169">
        <f t="shared" si="11"/>
        <v>-27474352.940833334</v>
      </c>
      <c r="L67" s="169">
        <f t="shared" si="11"/>
        <v>-27474352.940833334</v>
      </c>
      <c r="M67" s="169">
        <f t="shared" si="11"/>
        <v>-27474352.940833334</v>
      </c>
      <c r="N67" s="169">
        <f t="shared" si="11"/>
        <v>-27474352.940833334</v>
      </c>
      <c r="O67" s="169">
        <f t="shared" si="11"/>
        <v>-27474352.940833334</v>
      </c>
      <c r="P67" s="169">
        <f t="shared" si="11"/>
        <v>-27474352.940833334</v>
      </c>
      <c r="Q67" s="169">
        <f t="shared" si="11"/>
        <v>-27474352.940833334</v>
      </c>
      <c r="R67" s="169">
        <f t="shared" si="11"/>
        <v>-27474352.940833334</v>
      </c>
      <c r="S67" s="169">
        <f t="shared" si="11"/>
        <v>-27474352.940833334</v>
      </c>
      <c r="T67" s="169">
        <f t="shared" si="11"/>
        <v>-27474352.940833334</v>
      </c>
      <c r="U67" s="169">
        <f t="shared" si="11"/>
        <v>-27474352.940833334</v>
      </c>
      <c r="V67" s="169">
        <f t="shared" si="11"/>
        <v>-27474352.940833334</v>
      </c>
      <c r="W67" s="169">
        <f t="shared" si="11"/>
        <v>-27474352.940833334</v>
      </c>
      <c r="X67" s="169">
        <f t="shared" si="11"/>
        <v>-27474352.940833334</v>
      </c>
      <c r="Y67" s="169">
        <f t="shared" si="11"/>
        <v>-27474352.940833334</v>
      </c>
      <c r="Z67" s="169">
        <f t="shared" si="11"/>
        <v>-27474352.940833334</v>
      </c>
      <c r="AA67" s="169">
        <f t="shared" si="11"/>
        <v>-27474352.940833334</v>
      </c>
      <c r="AB67" s="169">
        <f t="shared" si="11"/>
        <v>-27474352.940833334</v>
      </c>
      <c r="AC67" s="169">
        <f t="shared" si="11"/>
        <v>-27474352.940833334</v>
      </c>
      <c r="AD67" s="169">
        <f t="shared" si="11"/>
        <v>-27474352.940833334</v>
      </c>
      <c r="AE67" s="169">
        <f t="shared" si="11"/>
        <v>-27474352.940833334</v>
      </c>
      <c r="AF67" s="169">
        <f t="shared" si="11"/>
        <v>-27474352.940833334</v>
      </c>
      <c r="AG67" s="169">
        <f t="shared" si="11"/>
        <v>-27474352.940833334</v>
      </c>
    </row>
    <row r="68" s="131" customFormat="1" ht="15">
      <c r="A68" s="173" t="s">
        <v>333</v>
      </c>
      <c r="B68" s="169">
        <f t="shared" ref="B68:J68" si="12">B66+B67</f>
        <v>853905877.25833344</v>
      </c>
      <c r="C68" s="169">
        <f>C66+C67</f>
        <v>0</v>
      </c>
      <c r="D68" s="169">
        <f>D66+D67</f>
        <v>0</v>
      </c>
      <c r="E68" s="169">
        <f t="shared" si="12"/>
        <v>493733331.24531454</v>
      </c>
      <c r="F68" s="169">
        <f>F66+C67</f>
        <v>1158903427.4958746</v>
      </c>
      <c r="G68" s="169">
        <f t="shared" si="12"/>
        <v>1832836073.418668</v>
      </c>
      <c r="H68" s="169">
        <f t="shared" si="12"/>
        <v>1903816620.5113199</v>
      </c>
      <c r="I68" s="169">
        <f t="shared" si="12"/>
        <v>1915672508.3126149</v>
      </c>
      <c r="J68" s="169">
        <f t="shared" si="12"/>
        <v>1915672508.3126149</v>
      </c>
      <c r="K68" s="169">
        <f>K66+K67</f>
        <v>1915672508.3126149</v>
      </c>
      <c r="L68" s="169">
        <f>L66+L67</f>
        <v>1915672508.3126149</v>
      </c>
      <c r="M68" s="169">
        <f t="shared" ref="M68:AF68" si="13">M66+M67</f>
        <v>1915672508.3126149</v>
      </c>
      <c r="N68" s="169">
        <f t="shared" si="13"/>
        <v>1900584272.6820626</v>
      </c>
      <c r="O68" s="169">
        <f t="shared" si="13"/>
        <v>1915672508.3126149</v>
      </c>
      <c r="P68" s="169">
        <f t="shared" si="13"/>
        <v>1915672508.3126149</v>
      </c>
      <c r="Q68" s="169">
        <f t="shared" si="13"/>
        <v>1915672508.3126149</v>
      </c>
      <c r="R68" s="169">
        <f t="shared" si="13"/>
        <v>1915672508.3126149</v>
      </c>
      <c r="S68" s="169">
        <f t="shared" si="13"/>
        <v>1915672508.3126149</v>
      </c>
      <c r="T68" s="169">
        <f t="shared" si="13"/>
        <v>1896470668.8334827</v>
      </c>
      <c r="U68" s="169">
        <f t="shared" si="13"/>
        <v>1915672508.3126149</v>
      </c>
      <c r="V68" s="169">
        <f t="shared" si="13"/>
        <v>1915672508.3126149</v>
      </c>
      <c r="W68" s="169">
        <f t="shared" si="13"/>
        <v>1915672508.3126149</v>
      </c>
      <c r="X68" s="169">
        <f t="shared" si="13"/>
        <v>1915672508.3126149</v>
      </c>
      <c r="Y68" s="169">
        <f t="shared" si="13"/>
        <v>1915672508.3126149</v>
      </c>
      <c r="Z68" s="169">
        <f t="shared" si="13"/>
        <v>1891235546.4033144</v>
      </c>
      <c r="AA68" s="169">
        <f t="shared" si="13"/>
        <v>1915672508.3126149</v>
      </c>
      <c r="AB68" s="169">
        <f t="shared" si="13"/>
        <v>1915672508.3126149</v>
      </c>
      <c r="AC68" s="169">
        <f t="shared" si="13"/>
        <v>1915672508.3126149</v>
      </c>
      <c r="AD68" s="169">
        <f t="shared" si="13"/>
        <v>1915672508.3126149</v>
      </c>
      <c r="AE68" s="169">
        <f t="shared" si="13"/>
        <v>1915672508.3126149</v>
      </c>
      <c r="AF68" s="169">
        <f t="shared" si="13"/>
        <v>3827719999.7371683</v>
      </c>
      <c r="AG68" s="169">
        <f>AG66+AG67</f>
        <v>-27474352.940833334</v>
      </c>
    </row>
    <row r="69" s="131" customFormat="1">
      <c r="A69" s="172" t="s">
        <v>334</v>
      </c>
      <c r="B69" s="169">
        <f t="shared" ref="B69:AF69" si="14">-B56</f>
        <v>0</v>
      </c>
      <c r="C69" s="169">
        <f t="shared" si="14"/>
        <v>0</v>
      </c>
      <c r="D69" s="169">
        <f t="shared" si="14"/>
        <v>0</v>
      </c>
      <c r="E69" s="169">
        <f t="shared" si="14"/>
        <v>0</v>
      </c>
      <c r="F69" s="169">
        <f t="shared" si="14"/>
        <v>0</v>
      </c>
      <c r="G69" s="169">
        <f t="shared" si="14"/>
        <v>0</v>
      </c>
      <c r="H69" s="169">
        <f t="shared" si="14"/>
        <v>0</v>
      </c>
      <c r="I69" s="169">
        <f t="shared" si="14"/>
        <v>0</v>
      </c>
      <c r="J69" s="169">
        <f t="shared" si="14"/>
        <v>0</v>
      </c>
      <c r="K69" s="169">
        <f t="shared" si="14"/>
        <v>0</v>
      </c>
      <c r="L69" s="169">
        <f t="shared" si="14"/>
        <v>0</v>
      </c>
      <c r="M69" s="169">
        <f t="shared" si="14"/>
        <v>0</v>
      </c>
      <c r="N69" s="169">
        <f t="shared" si="14"/>
        <v>0</v>
      </c>
      <c r="O69" s="169">
        <f t="shared" si="14"/>
        <v>0</v>
      </c>
      <c r="P69" s="169">
        <f t="shared" si="14"/>
        <v>0</v>
      </c>
      <c r="Q69" s="169">
        <f t="shared" si="14"/>
        <v>0</v>
      </c>
      <c r="R69" s="169">
        <f t="shared" si="14"/>
        <v>0</v>
      </c>
      <c r="S69" s="169">
        <f t="shared" si="14"/>
        <v>0</v>
      </c>
      <c r="T69" s="169">
        <f t="shared" si="14"/>
        <v>0</v>
      </c>
      <c r="U69" s="169">
        <f t="shared" si="14"/>
        <v>0</v>
      </c>
      <c r="V69" s="169">
        <f t="shared" si="14"/>
        <v>0</v>
      </c>
      <c r="W69" s="169">
        <f t="shared" si="14"/>
        <v>0</v>
      </c>
      <c r="X69" s="169">
        <f t="shared" si="14"/>
        <v>0</v>
      </c>
      <c r="Y69" s="169">
        <f t="shared" si="14"/>
        <v>0</v>
      </c>
      <c r="Z69" s="169">
        <f t="shared" si="14"/>
        <v>0</v>
      </c>
      <c r="AA69" s="169">
        <f t="shared" si="14"/>
        <v>0</v>
      </c>
      <c r="AB69" s="169">
        <f t="shared" si="14"/>
        <v>0</v>
      </c>
      <c r="AC69" s="169">
        <f t="shared" si="14"/>
        <v>0</v>
      </c>
      <c r="AD69" s="169">
        <f t="shared" si="14"/>
        <v>0</v>
      </c>
      <c r="AE69" s="169">
        <f t="shared" si="14"/>
        <v>0</v>
      </c>
      <c r="AF69" s="169">
        <f t="shared" si="14"/>
        <v>0</v>
      </c>
      <c r="AG69" s="169">
        <f>-AG56</f>
        <v>0</v>
      </c>
    </row>
    <row r="70" s="131" customFormat="1" ht="15">
      <c r="A70" s="173" t="s">
        <v>335</v>
      </c>
      <c r="B70" s="169">
        <f t="shared" ref="B70:AF70" si="15">B68+B69</f>
        <v>853905877.25833344</v>
      </c>
      <c r="C70" s="169">
        <f t="shared" si="15"/>
        <v>0</v>
      </c>
      <c r="D70" s="169">
        <f t="shared" si="15"/>
        <v>0</v>
      </c>
      <c r="E70" s="169">
        <f t="shared" si="15"/>
        <v>493733331.24531454</v>
      </c>
      <c r="F70" s="169">
        <f t="shared" si="15"/>
        <v>1158903427.4958746</v>
      </c>
      <c r="G70" s="169">
        <f t="shared" si="15"/>
        <v>1832836073.418668</v>
      </c>
      <c r="H70" s="169">
        <f t="shared" si="15"/>
        <v>1903816620.5113199</v>
      </c>
      <c r="I70" s="169">
        <f t="shared" si="15"/>
        <v>1915672508.3126149</v>
      </c>
      <c r="J70" s="169">
        <f t="shared" si="15"/>
        <v>1915672508.3126149</v>
      </c>
      <c r="K70" s="169">
        <f t="shared" si="15"/>
        <v>1915672508.3126149</v>
      </c>
      <c r="L70" s="169">
        <f t="shared" si="15"/>
        <v>1915672508.3126149</v>
      </c>
      <c r="M70" s="169">
        <f t="shared" si="15"/>
        <v>1915672508.3126149</v>
      </c>
      <c r="N70" s="169">
        <f t="shared" si="15"/>
        <v>1900584272.6820626</v>
      </c>
      <c r="O70" s="169">
        <f t="shared" si="15"/>
        <v>1915672508.3126149</v>
      </c>
      <c r="P70" s="169">
        <f t="shared" si="15"/>
        <v>1915672508.3126149</v>
      </c>
      <c r="Q70" s="169">
        <f t="shared" si="15"/>
        <v>1915672508.3126149</v>
      </c>
      <c r="R70" s="169">
        <f t="shared" si="15"/>
        <v>1915672508.3126149</v>
      </c>
      <c r="S70" s="169">
        <f t="shared" si="15"/>
        <v>1915672508.3126149</v>
      </c>
      <c r="T70" s="169">
        <f t="shared" si="15"/>
        <v>1896470668.8334827</v>
      </c>
      <c r="U70" s="169">
        <f t="shared" si="15"/>
        <v>1915672508.3126149</v>
      </c>
      <c r="V70" s="169">
        <f t="shared" si="15"/>
        <v>1915672508.3126149</v>
      </c>
      <c r="W70" s="169">
        <f t="shared" si="15"/>
        <v>1915672508.3126149</v>
      </c>
      <c r="X70" s="169">
        <f t="shared" si="15"/>
        <v>1915672508.3126149</v>
      </c>
      <c r="Y70" s="169">
        <f t="shared" si="15"/>
        <v>1915672508.3126149</v>
      </c>
      <c r="Z70" s="169">
        <f t="shared" si="15"/>
        <v>1891235546.4033144</v>
      </c>
      <c r="AA70" s="169">
        <f t="shared" si="15"/>
        <v>1915672508.3126149</v>
      </c>
      <c r="AB70" s="169">
        <f t="shared" si="15"/>
        <v>1915672508.3126149</v>
      </c>
      <c r="AC70" s="169">
        <f t="shared" si="15"/>
        <v>1915672508.3126149</v>
      </c>
      <c r="AD70" s="169">
        <f t="shared" si="15"/>
        <v>1915672508.3126149</v>
      </c>
      <c r="AE70" s="169">
        <f t="shared" si="15"/>
        <v>1915672508.3126149</v>
      </c>
      <c r="AF70" s="169">
        <f t="shared" si="15"/>
        <v>3827719999.7371683</v>
      </c>
      <c r="AG70" s="169">
        <f>AG68+AG69</f>
        <v>-27474352.940833334</v>
      </c>
    </row>
    <row r="71" s="131" customFormat="1">
      <c r="A71" s="172" t="s">
        <v>306</v>
      </c>
      <c r="B71" s="169">
        <f t="shared" ref="B71:AF71" si="16">-B70*$B$36</f>
        <v>-170781175.45166671</v>
      </c>
      <c r="C71" s="169">
        <f t="shared" si="16"/>
        <v>0</v>
      </c>
      <c r="D71" s="169">
        <f t="shared" si="16"/>
        <v>0</v>
      </c>
      <c r="E71" s="169">
        <f t="shared" si="16"/>
        <v>-98746666.249062911</v>
      </c>
      <c r="F71" s="169">
        <f t="shared" si="16"/>
        <v>-231780685.49917495</v>
      </c>
      <c r="G71" s="169">
        <f t="shared" si="16"/>
        <v>-366567214.68373364</v>
      </c>
      <c r="H71" s="169">
        <f t="shared" si="16"/>
        <v>-380763324.10226399</v>
      </c>
      <c r="I71" s="169">
        <f t="shared" si="16"/>
        <v>-383134501.66252303</v>
      </c>
      <c r="J71" s="169">
        <f t="shared" si="16"/>
        <v>-383134501.66252303</v>
      </c>
      <c r="K71" s="169">
        <f t="shared" si="16"/>
        <v>-383134501.66252303</v>
      </c>
      <c r="L71" s="169">
        <f t="shared" si="16"/>
        <v>-383134501.66252303</v>
      </c>
      <c r="M71" s="169">
        <f t="shared" si="16"/>
        <v>-383134501.66252303</v>
      </c>
      <c r="N71" s="169">
        <f t="shared" si="16"/>
        <v>-380116854.53641254</v>
      </c>
      <c r="O71" s="169">
        <f t="shared" si="16"/>
        <v>-383134501.66252303</v>
      </c>
      <c r="P71" s="169">
        <f t="shared" si="16"/>
        <v>-383134501.66252303</v>
      </c>
      <c r="Q71" s="169">
        <f t="shared" si="16"/>
        <v>-383134501.66252303</v>
      </c>
      <c r="R71" s="169">
        <f t="shared" si="16"/>
        <v>-383134501.66252303</v>
      </c>
      <c r="S71" s="169">
        <f t="shared" si="16"/>
        <v>-383134501.66252303</v>
      </c>
      <c r="T71" s="169">
        <f t="shared" si="16"/>
        <v>-379294133.76669657</v>
      </c>
      <c r="U71" s="169">
        <f t="shared" si="16"/>
        <v>-383134501.66252303</v>
      </c>
      <c r="V71" s="169">
        <f t="shared" si="16"/>
        <v>-383134501.66252303</v>
      </c>
      <c r="W71" s="169">
        <f t="shared" si="16"/>
        <v>-383134501.66252303</v>
      </c>
      <c r="X71" s="169">
        <f t="shared" si="16"/>
        <v>-383134501.66252303</v>
      </c>
      <c r="Y71" s="169">
        <f t="shared" si="16"/>
        <v>-383134501.66252303</v>
      </c>
      <c r="Z71" s="169">
        <f t="shared" si="16"/>
        <v>-378247109.28066289</v>
      </c>
      <c r="AA71" s="169">
        <f t="shared" si="16"/>
        <v>-383134501.66252303</v>
      </c>
      <c r="AB71" s="169">
        <f t="shared" si="16"/>
        <v>-383134501.66252303</v>
      </c>
      <c r="AC71" s="169">
        <f t="shared" si="16"/>
        <v>-383134501.66252303</v>
      </c>
      <c r="AD71" s="169">
        <f t="shared" si="16"/>
        <v>-383134501.66252303</v>
      </c>
      <c r="AE71" s="169">
        <f t="shared" si="16"/>
        <v>-383134501.66252303</v>
      </c>
      <c r="AF71" s="169">
        <f t="shared" si="16"/>
        <v>-765543999.94743371</v>
      </c>
      <c r="AG71" s="169">
        <f>-AG70*$B$36</f>
        <v>5494870.5881666671</v>
      </c>
    </row>
    <row r="72" s="131" customFormat="1" ht="15">
      <c r="A72" s="174" t="s">
        <v>336</v>
      </c>
      <c r="B72" s="166">
        <f t="shared" ref="B72:AF72" si="17">B70+B71</f>
        <v>683124701.80666673</v>
      </c>
      <c r="C72" s="166">
        <f t="shared" si="17"/>
        <v>0</v>
      </c>
      <c r="D72" s="166">
        <f t="shared" si="17"/>
        <v>0</v>
      </c>
      <c r="E72" s="166">
        <f t="shared" si="17"/>
        <v>394986664.99625164</v>
      </c>
      <c r="F72" s="166">
        <f t="shared" si="17"/>
        <v>927122741.99669969</v>
      </c>
      <c r="G72" s="166">
        <f t="shared" si="17"/>
        <v>1466268858.7349343</v>
      </c>
      <c r="H72" s="166">
        <f t="shared" si="17"/>
        <v>1523053296.4090559</v>
      </c>
      <c r="I72" s="166">
        <f t="shared" si="17"/>
        <v>1532538006.6500919</v>
      </c>
      <c r="J72" s="166">
        <f t="shared" si="17"/>
        <v>1532538006.6500919</v>
      </c>
      <c r="K72" s="166">
        <f t="shared" si="17"/>
        <v>1532538006.6500919</v>
      </c>
      <c r="L72" s="166">
        <f t="shared" si="17"/>
        <v>1532538006.6500919</v>
      </c>
      <c r="M72" s="166">
        <f t="shared" si="17"/>
        <v>1532538006.6500919</v>
      </c>
      <c r="N72" s="166">
        <f t="shared" si="17"/>
        <v>1520467418.1456501</v>
      </c>
      <c r="O72" s="166">
        <f t="shared" si="17"/>
        <v>1532538006.6500919</v>
      </c>
      <c r="P72" s="166">
        <f t="shared" si="17"/>
        <v>1532538006.6500919</v>
      </c>
      <c r="Q72" s="166">
        <f t="shared" si="17"/>
        <v>1532538006.6500919</v>
      </c>
      <c r="R72" s="166">
        <f t="shared" si="17"/>
        <v>1532538006.6500919</v>
      </c>
      <c r="S72" s="166">
        <f t="shared" si="17"/>
        <v>1532538006.6500919</v>
      </c>
      <c r="T72" s="166">
        <f t="shared" si="17"/>
        <v>1517176535.0667863</v>
      </c>
      <c r="U72" s="166">
        <f t="shared" si="17"/>
        <v>1532538006.6500919</v>
      </c>
      <c r="V72" s="166">
        <f t="shared" si="17"/>
        <v>1532538006.6500919</v>
      </c>
      <c r="W72" s="166">
        <f t="shared" si="17"/>
        <v>1532538006.6500919</v>
      </c>
      <c r="X72" s="166">
        <f t="shared" si="17"/>
        <v>1532538006.6500919</v>
      </c>
      <c r="Y72" s="166">
        <f t="shared" si="17"/>
        <v>1532538006.6500919</v>
      </c>
      <c r="Z72" s="166">
        <f t="shared" si="17"/>
        <v>1512988437.1226516</v>
      </c>
      <c r="AA72" s="166">
        <f t="shared" si="17"/>
        <v>1532538006.6500919</v>
      </c>
      <c r="AB72" s="166">
        <f t="shared" si="17"/>
        <v>1532538006.6500919</v>
      </c>
      <c r="AC72" s="166">
        <f t="shared" si="17"/>
        <v>1532538006.6500919</v>
      </c>
      <c r="AD72" s="166">
        <f t="shared" si="17"/>
        <v>1532538006.6500919</v>
      </c>
      <c r="AE72" s="166">
        <f t="shared" si="17"/>
        <v>1532538006.6500919</v>
      </c>
      <c r="AF72" s="166">
        <f t="shared" si="17"/>
        <v>3062175999.7897348</v>
      </c>
      <c r="AG72" s="166">
        <f>AG70+AG71</f>
        <v>-21979482.352666669</v>
      </c>
    </row>
    <row r="73" s="175" customFormat="1">
      <c r="A73" s="176"/>
      <c r="B73" s="177">
        <f>B134</f>
        <v>0.5</v>
      </c>
      <c r="C73" s="177">
        <f t="shared" ref="C73:AF73" si="18">C134</f>
        <v>1.5</v>
      </c>
      <c r="D73" s="177">
        <f t="shared" si="18"/>
        <v>2.5</v>
      </c>
      <c r="E73" s="177">
        <f t="shared" si="18"/>
        <v>3.5</v>
      </c>
      <c r="F73" s="177">
        <f t="shared" si="18"/>
        <v>4.5</v>
      </c>
      <c r="G73" s="177">
        <f t="shared" si="18"/>
        <v>5.5</v>
      </c>
      <c r="H73" s="177">
        <f t="shared" si="18"/>
        <v>6.5</v>
      </c>
      <c r="I73" s="177">
        <f t="shared" si="18"/>
        <v>7.5</v>
      </c>
      <c r="J73" s="177">
        <f t="shared" si="18"/>
        <v>8.5</v>
      </c>
      <c r="K73" s="177">
        <f t="shared" si="18"/>
        <v>9.5</v>
      </c>
      <c r="L73" s="177">
        <f t="shared" si="18"/>
        <v>10.5</v>
      </c>
      <c r="M73" s="177">
        <f t="shared" si="18"/>
        <v>11.5</v>
      </c>
      <c r="N73" s="177">
        <f t="shared" si="18"/>
        <v>12.5</v>
      </c>
      <c r="O73" s="177">
        <f t="shared" si="18"/>
        <v>13.5</v>
      </c>
      <c r="P73" s="177">
        <f t="shared" si="18"/>
        <v>14.5</v>
      </c>
      <c r="Q73" s="177">
        <f t="shared" si="18"/>
        <v>15.5</v>
      </c>
      <c r="R73" s="177">
        <f t="shared" si="18"/>
        <v>16.5</v>
      </c>
      <c r="S73" s="177">
        <f t="shared" si="18"/>
        <v>17.5</v>
      </c>
      <c r="T73" s="177">
        <f t="shared" si="18"/>
        <v>18.5</v>
      </c>
      <c r="U73" s="177">
        <f t="shared" si="18"/>
        <v>19.5</v>
      </c>
      <c r="V73" s="177">
        <f t="shared" si="18"/>
        <v>20.5</v>
      </c>
      <c r="W73" s="177">
        <f t="shared" si="18"/>
        <v>21.5</v>
      </c>
      <c r="X73" s="177">
        <f t="shared" si="18"/>
        <v>22.5</v>
      </c>
      <c r="Y73" s="177">
        <f t="shared" si="18"/>
        <v>23.5</v>
      </c>
      <c r="Z73" s="177">
        <f t="shared" si="18"/>
        <v>24.5</v>
      </c>
      <c r="AA73" s="177">
        <f t="shared" si="18"/>
        <v>25.5</v>
      </c>
      <c r="AB73" s="177">
        <f t="shared" si="18"/>
        <v>26.5</v>
      </c>
      <c r="AC73" s="177">
        <f t="shared" si="18"/>
        <v>27.5</v>
      </c>
      <c r="AD73" s="177">
        <f t="shared" si="18"/>
        <v>28.5</v>
      </c>
      <c r="AE73" s="177">
        <f t="shared" si="18"/>
        <v>29.5</v>
      </c>
      <c r="AF73" s="177">
        <f t="shared" si="18"/>
        <v>30.5</v>
      </c>
      <c r="AG73" s="177">
        <f>AG134</f>
        <v>31.5</v>
      </c>
    </row>
    <row r="74" s="131" customFormat="1">
      <c r="A74" s="168" t="s">
        <v>337</v>
      </c>
      <c r="B74" s="162">
        <f t="shared" ref="B74:AF74" si="19">B58</f>
        <v>1</v>
      </c>
      <c r="C74" s="162">
        <f t="shared" si="19"/>
        <v>2</v>
      </c>
      <c r="D74" s="162">
        <f t="shared" si="19"/>
        <v>3</v>
      </c>
      <c r="E74" s="162">
        <f t="shared" si="19"/>
        <v>4</v>
      </c>
      <c r="F74" s="162">
        <f t="shared" si="19"/>
        <v>5</v>
      </c>
      <c r="G74" s="162">
        <f t="shared" si="19"/>
        <v>6</v>
      </c>
      <c r="H74" s="162">
        <f t="shared" si="19"/>
        <v>7</v>
      </c>
      <c r="I74" s="162">
        <f t="shared" si="19"/>
        <v>8</v>
      </c>
      <c r="J74" s="162">
        <f t="shared" si="19"/>
        <v>9</v>
      </c>
      <c r="K74" s="162">
        <f t="shared" si="19"/>
        <v>10</v>
      </c>
      <c r="L74" s="162">
        <f t="shared" si="19"/>
        <v>11</v>
      </c>
      <c r="M74" s="162">
        <f t="shared" si="19"/>
        <v>12</v>
      </c>
      <c r="N74" s="162">
        <f t="shared" si="19"/>
        <v>13</v>
      </c>
      <c r="O74" s="162">
        <f t="shared" si="19"/>
        <v>14</v>
      </c>
      <c r="P74" s="162">
        <f t="shared" si="19"/>
        <v>15</v>
      </c>
      <c r="Q74" s="162">
        <f t="shared" si="19"/>
        <v>16</v>
      </c>
      <c r="R74" s="162">
        <f t="shared" si="19"/>
        <v>17</v>
      </c>
      <c r="S74" s="162">
        <f t="shared" si="19"/>
        <v>18</v>
      </c>
      <c r="T74" s="162">
        <f t="shared" si="19"/>
        <v>19</v>
      </c>
      <c r="U74" s="162">
        <f t="shared" si="19"/>
        <v>20</v>
      </c>
      <c r="V74" s="162">
        <f t="shared" si="19"/>
        <v>21</v>
      </c>
      <c r="W74" s="162">
        <f t="shared" si="19"/>
        <v>22</v>
      </c>
      <c r="X74" s="162">
        <f t="shared" si="19"/>
        <v>23</v>
      </c>
      <c r="Y74" s="162">
        <f t="shared" si="19"/>
        <v>24</v>
      </c>
      <c r="Z74" s="162">
        <f t="shared" si="19"/>
        <v>25</v>
      </c>
      <c r="AA74" s="162">
        <f t="shared" si="19"/>
        <v>26</v>
      </c>
      <c r="AB74" s="162">
        <f t="shared" si="19"/>
        <v>27</v>
      </c>
      <c r="AC74" s="162">
        <f t="shared" si="19"/>
        <v>28</v>
      </c>
      <c r="AD74" s="162">
        <f t="shared" si="19"/>
        <v>29</v>
      </c>
      <c r="AE74" s="162">
        <f t="shared" si="19"/>
        <v>30</v>
      </c>
      <c r="AF74" s="162">
        <f t="shared" si="19"/>
        <v>31</v>
      </c>
      <c r="AG74" s="162">
        <f>AG58</f>
        <v>32</v>
      </c>
    </row>
    <row r="75" s="131" customFormat="1" ht="15">
      <c r="A75" s="171" t="s">
        <v>333</v>
      </c>
      <c r="B75" s="169">
        <f t="shared" ref="B75:AF75" si="20">B68</f>
        <v>853905877.25833344</v>
      </c>
      <c r="C75" s="169">
        <f t="shared" si="20"/>
        <v>0</v>
      </c>
      <c r="D75" s="169">
        <f>D68</f>
        <v>0</v>
      </c>
      <c r="E75" s="169">
        <f t="shared" si="20"/>
        <v>493733331.24531454</v>
      </c>
      <c r="F75" s="169">
        <f t="shared" si="20"/>
        <v>1158903427.4958746</v>
      </c>
      <c r="G75" s="169">
        <f t="shared" si="20"/>
        <v>1832836073.418668</v>
      </c>
      <c r="H75" s="169">
        <f t="shared" si="20"/>
        <v>1903816620.5113199</v>
      </c>
      <c r="I75" s="169">
        <f t="shared" si="20"/>
        <v>1915672508.3126149</v>
      </c>
      <c r="J75" s="169">
        <f t="shared" si="20"/>
        <v>1915672508.3126149</v>
      </c>
      <c r="K75" s="169">
        <f t="shared" si="20"/>
        <v>1915672508.3126149</v>
      </c>
      <c r="L75" s="169">
        <f t="shared" si="20"/>
        <v>1915672508.3126149</v>
      </c>
      <c r="M75" s="169">
        <f t="shared" si="20"/>
        <v>1915672508.3126149</v>
      </c>
      <c r="N75" s="169">
        <f t="shared" si="20"/>
        <v>1900584272.6820626</v>
      </c>
      <c r="O75" s="169">
        <f t="shared" si="20"/>
        <v>1915672508.3126149</v>
      </c>
      <c r="P75" s="169">
        <f t="shared" si="20"/>
        <v>1915672508.3126149</v>
      </c>
      <c r="Q75" s="169">
        <f t="shared" si="20"/>
        <v>1915672508.3126149</v>
      </c>
      <c r="R75" s="169">
        <f t="shared" si="20"/>
        <v>1915672508.3126149</v>
      </c>
      <c r="S75" s="169">
        <f t="shared" si="20"/>
        <v>1915672508.3126149</v>
      </c>
      <c r="T75" s="169">
        <f t="shared" si="20"/>
        <v>1896470668.8334827</v>
      </c>
      <c r="U75" s="169">
        <f t="shared" si="20"/>
        <v>1915672508.3126149</v>
      </c>
      <c r="V75" s="169">
        <f t="shared" si="20"/>
        <v>1915672508.3126149</v>
      </c>
      <c r="W75" s="169">
        <f t="shared" si="20"/>
        <v>1915672508.3126149</v>
      </c>
      <c r="X75" s="169">
        <f t="shared" si="20"/>
        <v>1915672508.3126149</v>
      </c>
      <c r="Y75" s="169">
        <f t="shared" si="20"/>
        <v>1915672508.3126149</v>
      </c>
      <c r="Z75" s="169">
        <f t="shared" si="20"/>
        <v>1891235546.4033144</v>
      </c>
      <c r="AA75" s="169">
        <f t="shared" si="20"/>
        <v>1915672508.3126149</v>
      </c>
      <c r="AB75" s="169">
        <f t="shared" si="20"/>
        <v>1915672508.3126149</v>
      </c>
      <c r="AC75" s="169">
        <f t="shared" si="20"/>
        <v>1915672508.3126149</v>
      </c>
      <c r="AD75" s="169">
        <f t="shared" si="20"/>
        <v>1915672508.3126149</v>
      </c>
      <c r="AE75" s="169">
        <f t="shared" si="20"/>
        <v>1915672508.3126149</v>
      </c>
      <c r="AF75" s="169">
        <f t="shared" si="20"/>
        <v>3827719999.7371683</v>
      </c>
      <c r="AG75" s="169">
        <f>AG68</f>
        <v>-27474352.940833334</v>
      </c>
    </row>
    <row r="76" s="131" customFormat="1">
      <c r="A76" s="172" t="s">
        <v>332</v>
      </c>
      <c r="B76" s="169">
        <f t="shared" ref="B76:AF76" si="21">-B67</f>
        <v>0</v>
      </c>
      <c r="C76" s="169">
        <f>-C67</f>
        <v>0</v>
      </c>
      <c r="D76" s="169">
        <f t="shared" si="21"/>
        <v>0</v>
      </c>
      <c r="E76" s="169">
        <f t="shared" si="21"/>
        <v>27474352.940833334</v>
      </c>
      <c r="F76" s="169">
        <f t="shared" si="21"/>
        <v>27474352.940833334</v>
      </c>
      <c r="G76" s="169">
        <f t="shared" si="21"/>
        <v>27474352.940833334</v>
      </c>
      <c r="H76" s="169">
        <f t="shared" si="21"/>
        <v>27474352.940833334</v>
      </c>
      <c r="I76" s="169">
        <f t="shared" si="21"/>
        <v>27474352.940833334</v>
      </c>
      <c r="J76" s="169">
        <f t="shared" si="21"/>
        <v>27474352.940833334</v>
      </c>
      <c r="K76" s="169">
        <f t="shared" si="21"/>
        <v>27474352.940833334</v>
      </c>
      <c r="L76" s="169">
        <f>-L67</f>
        <v>27474352.940833334</v>
      </c>
      <c r="M76" s="169">
        <f>-M67</f>
        <v>27474352.940833334</v>
      </c>
      <c r="N76" s="169">
        <f t="shared" si="21"/>
        <v>27474352.940833334</v>
      </c>
      <c r="O76" s="169">
        <f t="shared" si="21"/>
        <v>27474352.940833334</v>
      </c>
      <c r="P76" s="169">
        <f t="shared" si="21"/>
        <v>27474352.940833334</v>
      </c>
      <c r="Q76" s="169">
        <f t="shared" si="21"/>
        <v>27474352.940833334</v>
      </c>
      <c r="R76" s="169">
        <f t="shared" si="21"/>
        <v>27474352.940833334</v>
      </c>
      <c r="S76" s="169">
        <f t="shared" si="21"/>
        <v>27474352.940833334</v>
      </c>
      <c r="T76" s="169">
        <f t="shared" si="21"/>
        <v>27474352.940833334</v>
      </c>
      <c r="U76" s="169">
        <f t="shared" si="21"/>
        <v>27474352.940833334</v>
      </c>
      <c r="V76" s="169">
        <f t="shared" si="21"/>
        <v>27474352.940833334</v>
      </c>
      <c r="W76" s="169">
        <f t="shared" si="21"/>
        <v>27474352.940833334</v>
      </c>
      <c r="X76" s="169">
        <f t="shared" si="21"/>
        <v>27474352.940833334</v>
      </c>
      <c r="Y76" s="169">
        <f t="shared" si="21"/>
        <v>27474352.940833334</v>
      </c>
      <c r="Z76" s="169">
        <f t="shared" si="21"/>
        <v>27474352.940833334</v>
      </c>
      <c r="AA76" s="169">
        <f t="shared" si="21"/>
        <v>27474352.940833334</v>
      </c>
      <c r="AB76" s="169">
        <f t="shared" si="21"/>
        <v>27474352.940833334</v>
      </c>
      <c r="AC76" s="169">
        <f t="shared" si="21"/>
        <v>27474352.940833334</v>
      </c>
      <c r="AD76" s="169">
        <f t="shared" si="21"/>
        <v>27474352.940833334</v>
      </c>
      <c r="AE76" s="169">
        <f t="shared" si="21"/>
        <v>27474352.940833334</v>
      </c>
      <c r="AF76" s="169">
        <f t="shared" si="21"/>
        <v>27474352.940833334</v>
      </c>
      <c r="AG76" s="169">
        <f>-AG67</f>
        <v>27474352.940833334</v>
      </c>
    </row>
    <row r="77" s="131" customFormat="1">
      <c r="A77" s="172" t="s">
        <v>334</v>
      </c>
      <c r="B77" s="169">
        <f t="shared" ref="B77:AF77" si="22">B69</f>
        <v>0</v>
      </c>
      <c r="C77" s="169">
        <f t="shared" si="22"/>
        <v>0</v>
      </c>
      <c r="D77" s="169">
        <f t="shared" si="22"/>
        <v>0</v>
      </c>
      <c r="E77" s="169">
        <f t="shared" si="22"/>
        <v>0</v>
      </c>
      <c r="F77" s="169">
        <f t="shared" si="22"/>
        <v>0</v>
      </c>
      <c r="G77" s="169">
        <f t="shared" si="22"/>
        <v>0</v>
      </c>
      <c r="H77" s="169">
        <f t="shared" si="22"/>
        <v>0</v>
      </c>
      <c r="I77" s="169">
        <f t="shared" si="22"/>
        <v>0</v>
      </c>
      <c r="J77" s="169">
        <f t="shared" si="22"/>
        <v>0</v>
      </c>
      <c r="K77" s="169">
        <f t="shared" si="22"/>
        <v>0</v>
      </c>
      <c r="L77" s="169">
        <f t="shared" si="22"/>
        <v>0</v>
      </c>
      <c r="M77" s="169">
        <f t="shared" si="22"/>
        <v>0</v>
      </c>
      <c r="N77" s="169">
        <f t="shared" si="22"/>
        <v>0</v>
      </c>
      <c r="O77" s="169">
        <f t="shared" si="22"/>
        <v>0</v>
      </c>
      <c r="P77" s="169">
        <f t="shared" si="22"/>
        <v>0</v>
      </c>
      <c r="Q77" s="169">
        <f t="shared" si="22"/>
        <v>0</v>
      </c>
      <c r="R77" s="169">
        <f t="shared" si="22"/>
        <v>0</v>
      </c>
      <c r="S77" s="169">
        <f t="shared" si="22"/>
        <v>0</v>
      </c>
      <c r="T77" s="169">
        <f t="shared" si="22"/>
        <v>0</v>
      </c>
      <c r="U77" s="169">
        <f t="shared" si="22"/>
        <v>0</v>
      </c>
      <c r="V77" s="169">
        <f t="shared" si="22"/>
        <v>0</v>
      </c>
      <c r="W77" s="169">
        <f t="shared" si="22"/>
        <v>0</v>
      </c>
      <c r="X77" s="169">
        <f t="shared" si="22"/>
        <v>0</v>
      </c>
      <c r="Y77" s="169">
        <f t="shared" si="22"/>
        <v>0</v>
      </c>
      <c r="Z77" s="169">
        <f t="shared" si="22"/>
        <v>0</v>
      </c>
      <c r="AA77" s="169">
        <f t="shared" si="22"/>
        <v>0</v>
      </c>
      <c r="AB77" s="169">
        <f t="shared" si="22"/>
        <v>0</v>
      </c>
      <c r="AC77" s="169">
        <f t="shared" si="22"/>
        <v>0</v>
      </c>
      <c r="AD77" s="169">
        <f t="shared" si="22"/>
        <v>0</v>
      </c>
      <c r="AE77" s="169">
        <f t="shared" si="22"/>
        <v>0</v>
      </c>
      <c r="AF77" s="169">
        <f t="shared" si="22"/>
        <v>0</v>
      </c>
      <c r="AG77" s="169">
        <f>AG69</f>
        <v>0</v>
      </c>
    </row>
    <row r="78" s="131" customFormat="1">
      <c r="A78" s="172" t="s">
        <v>306</v>
      </c>
      <c r="B78" s="169">
        <f>IF(SUM($B$71:B71)+SUM($A$78:A78)&gt;0,0,SUM($B$71:B71)-SUM($A$78:A78))</f>
        <v>-170781175.45166671</v>
      </c>
      <c r="C78" s="169">
        <f>IF(SUM($B$71:C71)+SUM($A$78:B78)&gt;0,0,SUM($B$71:C71)-SUM($A$78:B78))</f>
        <v>0</v>
      </c>
      <c r="D78" s="169">
        <f>IF(SUM($B$71:D71)+SUM($A$78:C78)&gt;0,0,SUM($B$71:D71)-SUM($A$78:C78))</f>
        <v>0</v>
      </c>
      <c r="E78" s="169">
        <f>IF(SUM($B$71:E71)+SUM($A$78:D78)&gt;0,0,SUM($B$71:E71)-SUM($A$78:D78))</f>
        <v>-98746666.249062896</v>
      </c>
      <c r="F78" s="169">
        <f>IF(SUM($B$71:F71)+SUM($A$78:E78)&gt;0,0,SUM($B$71:F71)-SUM($A$78:E78))</f>
        <v>-231780685.49917495</v>
      </c>
      <c r="G78" s="169">
        <f>IF(SUM($B$71:G71)+SUM($A$78:F78)&gt;0,0,SUM($B$71:G71)-SUM($A$78:F78))</f>
        <v>-366567214.68373358</v>
      </c>
      <c r="H78" s="169">
        <f>IF(SUM($B$71:H71)+SUM($A$78:G78)&gt;0,0,SUM($B$71:H71)-SUM($A$78:G78))</f>
        <v>-380763324.10226393</v>
      </c>
      <c r="I78" s="169">
        <f>IF(SUM($B$71:I71)+SUM($A$78:H78)&gt;0,0,SUM($B$71:I71)-SUM($A$78:H78))</f>
        <v>-383134501.66252303</v>
      </c>
      <c r="J78" s="169">
        <f>IF(SUM($B$71:J71)+SUM($A$78:I78)&gt;0,0,SUM($B$71:J71)-SUM($A$78:I78))</f>
        <v>-383134501.66252303</v>
      </c>
      <c r="K78" s="169">
        <f>IF(SUM($B$71:K71)+SUM($A$78:J78)&gt;0,0,SUM($B$71:K71)-SUM($A$78:J78))</f>
        <v>-383134501.66252303</v>
      </c>
      <c r="L78" s="169">
        <f>IF(SUM($B$71:L71)+SUM($A$78:K78)&gt;0,0,SUM($B$71:L71)-SUM($A$78:K78))</f>
        <v>-383134501.66252279</v>
      </c>
      <c r="M78" s="169">
        <f>IF(SUM($B$71:M71)+SUM($A$78:L78)&gt;0,0,SUM($B$71:M71)-SUM($A$78:L78))</f>
        <v>-383134501.66252327</v>
      </c>
      <c r="N78" s="169">
        <f>IF(SUM($B$71:N71)+SUM($A$78:M78)&gt;0,0,SUM($B$71:N71)-SUM($A$78:M78))</f>
        <v>-380116854.53641272</v>
      </c>
      <c r="O78" s="169">
        <f>IF(SUM($B$71:O71)+SUM($A$78:N78)&gt;0,0,SUM($B$71:O71)-SUM($A$78:N78))</f>
        <v>-383134501.66252279</v>
      </c>
      <c r="P78" s="169">
        <f>IF(SUM($B$71:P71)+SUM($A$78:O78)&gt;0,0,SUM($B$71:P71)-SUM($A$78:O78))</f>
        <v>-383134501.66252327</v>
      </c>
      <c r="Q78" s="169">
        <f>IF(SUM($B$71:Q71)+SUM($A$78:P78)&gt;0,0,SUM($B$71:Q71)-SUM($A$78:P78))</f>
        <v>-383134501.66252327</v>
      </c>
      <c r="R78" s="169">
        <f>IF(SUM($B$71:R71)+SUM($A$78:Q78)&gt;0,0,SUM($B$71:R71)-SUM($A$78:Q78))</f>
        <v>-383134501.66252327</v>
      </c>
      <c r="S78" s="169">
        <f>IF(SUM($B$71:S71)+SUM($A$78:R78)&gt;0,0,SUM($B$71:S71)-SUM($A$78:R78))</f>
        <v>-383134501.66252327</v>
      </c>
      <c r="T78" s="169">
        <f>IF(SUM($B$71:T71)+SUM($A$78:S78)&gt;0,0,SUM($B$71:T71)-SUM($A$78:S78))</f>
        <v>-379294133.76669693</v>
      </c>
      <c r="U78" s="169">
        <f>IF(SUM($B$71:U71)+SUM($A$78:T78)&gt;0,0,SUM($B$71:U71)-SUM($A$78:T78))</f>
        <v>-383134501.66252327</v>
      </c>
      <c r="V78" s="169">
        <f>IF(SUM($B$71:V71)+SUM($A$78:U78)&gt;0,0,SUM($B$71:V71)-SUM($A$78:U78))</f>
        <v>-383134501.66252327</v>
      </c>
      <c r="W78" s="169">
        <f>IF(SUM($B$71:W71)+SUM($A$78:V78)&gt;0,0,SUM($B$71:W71)-SUM($A$78:V78))</f>
        <v>-383134501.66252327</v>
      </c>
      <c r="X78" s="169">
        <f>IF(SUM($B$71:X71)+SUM($A$78:W78)&gt;0,0,SUM($B$71:X71)-SUM($A$78:W78))</f>
        <v>-383134501.66252327</v>
      </c>
      <c r="Y78" s="169">
        <f>IF(SUM($B$71:Y71)+SUM($A$78:X78)&gt;0,0,SUM($B$71:Y71)-SUM($A$78:X78))</f>
        <v>-383134501.66252327</v>
      </c>
      <c r="Z78" s="169">
        <f>IF(SUM($B$71:Z71)+SUM($A$78:Y78)&gt;0,0,SUM($B$71:Z71)-SUM($A$78:Y78))</f>
        <v>-378247109.28066254</v>
      </c>
      <c r="AA78" s="169">
        <f>IF(SUM($B$71:AA71)+SUM($A$78:Z78)&gt;0,0,SUM($B$71:AA71)-SUM($A$78:Z78))</f>
        <v>-383134501.66252327</v>
      </c>
      <c r="AB78" s="169">
        <f>IF(SUM($B$71:AB71)+SUM($A$78:AA78)&gt;0,0,SUM($B$71:AB71)-SUM($A$78:AA78))</f>
        <v>-383134501.66252232</v>
      </c>
      <c r="AC78" s="169">
        <f>IF(SUM($B$71:AC71)+SUM($A$78:AB78)&gt;0,0,SUM($B$71:AC71)-SUM($A$78:AB78))</f>
        <v>-383134501.66252327</v>
      </c>
      <c r="AD78" s="169">
        <f>IF(SUM($B$71:AD71)+SUM($A$78:AC78)&gt;0,0,SUM($B$71:AD71)-SUM($A$78:AC78))</f>
        <v>-383134501.66252327</v>
      </c>
      <c r="AE78" s="169">
        <f>IF(SUM($B$71:AE71)+SUM($A$78:AD78)&gt;0,0,SUM($B$71:AE71)-SUM($A$78:AD78))</f>
        <v>-383134501.66252327</v>
      </c>
      <c r="AF78" s="169">
        <f>IF(SUM($B$71:AF71)+SUM($A$78:AE78)&gt;0,0,SUM($B$71:AF71)-SUM($A$78:AE78))</f>
        <v>-765543999.94743347</v>
      </c>
      <c r="AG78" s="169">
        <f>IF(SUM($B$71:AG71)+SUM($A$78:AF78)&gt;0,0,SUM($B$71:AG71)-SUM($A$78:AF78))</f>
        <v>5494870.5881671906</v>
      </c>
    </row>
    <row r="79" s="131" customFormat="1">
      <c r="A79" s="172" t="s">
        <v>338</v>
      </c>
      <c r="B79" s="169"/>
      <c r="C79" s="169"/>
      <c r="D79" s="169"/>
      <c r="E79" s="169"/>
      <c r="F79" s="169"/>
      <c r="G79" s="169"/>
      <c r="H79" s="169"/>
      <c r="I79" s="169"/>
      <c r="J79" s="169"/>
      <c r="K79" s="169"/>
      <c r="L79" s="169"/>
      <c r="M79" s="169"/>
      <c r="N79" s="169">
        <f>IF(((SUM($B$59:N59)+SUM($B$61:N64))+SUM($B$81:N81))&lt;0,((SUM($B$59:N59)+SUM($B$61:N64))+SUM($B$81:N81))*0.2-SUM($A$79:M79),IF(SUM($B$79:M79)&lt;0,0-SUM($B$79:M79),0))</f>
        <v>0</v>
      </c>
      <c r="O79" s="169">
        <f>IF(((SUM($B$59:O59)+SUM($B$61:O64))+SUM($B$81:O81))&lt;0,((SUM($B$59:O59)+SUM($B$61:O64))+SUM($B$81:O81))*0.2-SUM($A$79:N79),IF(SUM($B$79:N79)&lt;0,0-SUM($B$79:N79),0))</f>
        <v>0</v>
      </c>
      <c r="P79" s="169">
        <f>IF(((SUM($B$59:P59)+SUM($B$61:P64))+SUM($B$81:P81))&lt;0,((SUM($B$59:P59)+SUM($B$61:P64))+SUM($B$81:P81))*0.2-SUM($A$79:O79),IF(SUM($B$79:O79)&lt;0,0-SUM($B$79:O79),0))</f>
        <v>0</v>
      </c>
      <c r="Q79" s="169">
        <f>IF(((SUM($B$59:Q59)+SUM($B$61:Q64))+SUM($B$81:Q81))&lt;0,((SUM($B$59:Q59)+SUM($B$61:Q64))+SUM($B$81:Q81))*0.2-SUM($A$79:P79),IF(SUM($B$79:P79)&lt;0,0-SUM($B$79:P79),0))</f>
        <v>0</v>
      </c>
      <c r="R79" s="169">
        <f>IF(((SUM($B$59:R59)+SUM($B$61:R64))+SUM($B$81:R81))&lt;0,((SUM($B$59:R59)+SUM($B$61:R64))+SUM($B$81:R81))*0.2-SUM($A$79:Q79),IF(SUM($B$79:Q79)&lt;0,0-SUM($B$79:Q79),0))</f>
        <v>0</v>
      </c>
      <c r="S79" s="169">
        <f>IF(((SUM($B$59:S59)+SUM($B$61:S64))+SUM($B$81:S81))&lt;0,((SUM($B$59:S59)+SUM($B$61:S64))+SUM($B$81:S81))*0.2-SUM($A$79:R79),IF(SUM($B$79:R79)&lt;0,0-SUM($B$79:R79),0))</f>
        <v>0</v>
      </c>
      <c r="T79" s="169">
        <f>IF(((SUM($B$59:T59)+SUM($B$61:T64))+SUM($B$81:T81))&lt;0,((SUM($B$59:T59)+SUM($B$61:T64))+SUM($B$81:T81))*0.2-SUM($A$79:S79),IF(SUM($B$79:S79)&lt;0,0-SUM($B$79:S79),0))</f>
        <v>0</v>
      </c>
      <c r="U79" s="169">
        <f>IF(((SUM($B$59:U59)+SUM($B$61:U64))+SUM($B$81:U81))&lt;0,((SUM($B$59:U59)+SUM($B$61:U64))+SUM($B$81:U81))*0.2-SUM($A$79:T79),IF(SUM($B$79:T79)&lt;0,0-SUM($B$79:T79),0))</f>
        <v>0</v>
      </c>
      <c r="V79" s="169">
        <f>IF(((SUM($B$59:V59)+SUM($B$61:V64))+SUM($B$81:V81))&lt;0,((SUM($B$59:V59)+SUM($B$61:V64))+SUM($B$81:V81))*0.2-SUM($A$79:U79),IF(SUM($B$79:U79)&lt;0,0-SUM($B$79:U79),0))</f>
        <v>0</v>
      </c>
      <c r="W79" s="169">
        <f>IF(((SUM($B$59:W59)+SUM($B$61:W64))+SUM($B$81:W81))&lt;0,((SUM($B$59:W59)+SUM($B$61:W64))+SUM($B$81:W81))*0.2-SUM($A$79:V79),IF(SUM($B$79:V79)&lt;0,0-SUM($B$79:V79),0))</f>
        <v>0</v>
      </c>
      <c r="X79" s="169">
        <f>IF(((SUM($B$59:X59)+SUM($B$61:X64))+SUM($B$81:X81))&lt;0,((SUM($B$59:X59)+SUM($B$61:X64))+SUM($B$81:X81))*0.2-SUM($A$79:W79),IF(SUM($B$79:W79)&lt;0,0-SUM($B$79:W79),0))</f>
        <v>0</v>
      </c>
      <c r="Y79" s="169">
        <f>IF(((SUM($B$59:Y59)+SUM($B$61:Y64))+SUM($B$81:Y81))&lt;0,((SUM($B$59:Y59)+SUM($B$61:Y64))+SUM($B$81:Y81))*0.2-SUM($A$79:X79),IF(SUM($B$79:X79)&lt;0,0-SUM($B$79:X79),0))</f>
        <v>0</v>
      </c>
      <c r="Z79" s="169">
        <f>IF(((SUM($B$59:Z59)+SUM($B$61:Z64))+SUM($B$81:Z81))&lt;0,((SUM($B$59:Z59)+SUM($B$61:Z64))+SUM($B$81:Z81))*0.2-SUM($A$79:Y79),IF(SUM($B$79:Y79)&lt;0,0-SUM($B$79:Y79),0))</f>
        <v>0</v>
      </c>
      <c r="AA79" s="169">
        <f>IF(((SUM($B$59:AA59)+SUM($B$61:AA64))+SUM($B$81:AA81))&lt;0,((SUM($B$59:AA59)+SUM($B$61:AA64))+SUM($B$81:AA81))*0.2-SUM($A$79:Z79),IF(SUM($B$79:Z79)&lt;0,0-SUM($B$79:Z79),0))</f>
        <v>0</v>
      </c>
      <c r="AB79" s="169">
        <f>IF(((SUM($B$59:AB59)+SUM($B$61:AB64))+SUM($B$81:AB81))&lt;0,((SUM($B$59:AB59)+SUM($B$61:AB64))+SUM($B$81:AB81))*0.2-SUM($A$79:AA79),IF(SUM($B$79:AA79)&lt;0,0-SUM($B$79:AA79),0))</f>
        <v>0</v>
      </c>
      <c r="AC79" s="169">
        <f>IF(((SUM($B$59:AC59)+SUM($B$61:AC64))+SUM($B$81:AC81))&lt;0,((SUM($B$59:AC59)+SUM($B$61:AC64))+SUM($B$81:AC81))*0.2-SUM($A$79:AB79),IF(SUM($B$79:AB79)&lt;0,0-SUM($B$79:AB79),0))</f>
        <v>0</v>
      </c>
      <c r="AD79" s="169">
        <f>IF(((SUM($B$59:AD59)+SUM($B$61:AD64))+SUM($B$81:AD81))&lt;0,((SUM($B$59:AD59)+SUM($B$61:AD64))+SUM($B$81:AD81))*0.2-SUM($A$79:AC79),IF(SUM($B$79:AC79)&lt;0,0-SUM($B$79:AC79),0))</f>
        <v>0</v>
      </c>
      <c r="AE79" s="169">
        <f>IF(((SUM($B$59:AE59)+SUM($B$61:AE64))+SUM($B$81:AE81))&lt;0,((SUM($B$59:AE59)+SUM($B$61:AE64))+SUM($B$81:AE81))*0.2-SUM($A$79:AD79),IF(SUM($B$79:AD79)&lt;0,0-SUM($B$79:AD79),0))</f>
        <v>0</v>
      </c>
      <c r="AF79" s="169">
        <f>IF(((SUM($B$59:AF59)+SUM($B$61:AF64))+SUM($B$81:AF81))&lt;0,((SUM($B$59:AF59)+SUM($B$61:AF64))+SUM($B$81:AF81))*0.2-SUM($A$79:AE79),IF(SUM($B$79:AE79)&lt;0,0-SUM($B$79:AE79),0))</f>
        <v>0</v>
      </c>
      <c r="AG79" s="169">
        <f>IF(((SUM($B$59:AG59)+SUM($B$61:AG64))+SUM($B$81:AG81))&lt;0,((SUM($B$59:AG59)+SUM($B$61:AG64))+SUM($B$81:AG81))*0.2-SUM($A$79:AF79),IF(SUM($B$79:AF79)&lt;0,0-SUM($B$79:AF79),0))</f>
        <v>0</v>
      </c>
    </row>
    <row r="80" s="131" customFormat="1">
      <c r="A80" s="172" t="s">
        <v>339</v>
      </c>
      <c r="B80" s="169">
        <f>-B59*(B39)</f>
        <v>0</v>
      </c>
      <c r="C80" s="169">
        <f t="shared" ref="C80:AG80" si="23">-(C59-B59)*$B$39</f>
        <v>0</v>
      </c>
      <c r="D80" s="169">
        <f t="shared" si="23"/>
        <v>0</v>
      </c>
      <c r="E80" s="169">
        <f t="shared" si="23"/>
        <v>0</v>
      </c>
      <c r="F80" s="169">
        <f t="shared" si="23"/>
        <v>0</v>
      </c>
      <c r="G80" s="169">
        <f t="shared" si="23"/>
        <v>0</v>
      </c>
      <c r="H80" s="169">
        <f t="shared" si="23"/>
        <v>0</v>
      </c>
      <c r="I80" s="169">
        <f t="shared" si="23"/>
        <v>0</v>
      </c>
      <c r="J80" s="169">
        <f t="shared" si="23"/>
        <v>0</v>
      </c>
      <c r="K80" s="169">
        <f t="shared" si="23"/>
        <v>0</v>
      </c>
      <c r="L80" s="169">
        <f t="shared" si="23"/>
        <v>0</v>
      </c>
      <c r="M80" s="169">
        <f t="shared" si="23"/>
        <v>0</v>
      </c>
      <c r="N80" s="169">
        <f t="shared" si="23"/>
        <v>0</v>
      </c>
      <c r="O80" s="169">
        <f t="shared" si="23"/>
        <v>0</v>
      </c>
      <c r="P80" s="169">
        <f t="shared" si="23"/>
        <v>0</v>
      </c>
      <c r="Q80" s="169">
        <f t="shared" si="23"/>
        <v>0</v>
      </c>
      <c r="R80" s="169">
        <f t="shared" si="23"/>
        <v>0</v>
      </c>
      <c r="S80" s="169">
        <f t="shared" si="23"/>
        <v>0</v>
      </c>
      <c r="T80" s="169">
        <f t="shared" si="23"/>
        <v>0</v>
      </c>
      <c r="U80" s="169">
        <f t="shared" si="23"/>
        <v>0</v>
      </c>
      <c r="V80" s="169">
        <f t="shared" si="23"/>
        <v>0</v>
      </c>
      <c r="W80" s="169">
        <f t="shared" si="23"/>
        <v>0</v>
      </c>
      <c r="X80" s="169">
        <f t="shared" si="23"/>
        <v>0</v>
      </c>
      <c r="Y80" s="169">
        <f t="shared" si="23"/>
        <v>0</v>
      </c>
      <c r="Z80" s="169">
        <f t="shared" si="23"/>
        <v>0</v>
      </c>
      <c r="AA80" s="169">
        <f t="shared" si="23"/>
        <v>0</v>
      </c>
      <c r="AB80" s="169">
        <f t="shared" si="23"/>
        <v>0</v>
      </c>
      <c r="AC80" s="169">
        <f t="shared" si="23"/>
        <v>0</v>
      </c>
      <c r="AD80" s="169">
        <f t="shared" si="23"/>
        <v>0</v>
      </c>
      <c r="AE80" s="169">
        <f t="shared" si="23"/>
        <v>0</v>
      </c>
      <c r="AF80" s="169">
        <f t="shared" si="23"/>
        <v>0</v>
      </c>
      <c r="AG80" s="169">
        <f t="shared" si="23"/>
        <v>0</v>
      </c>
    </row>
    <row r="81" s="131" customFormat="1">
      <c r="A81" s="172" t="s">
        <v>340</v>
      </c>
      <c r="B81" s="169">
        <f>-'6.2. Паспорт фин осв ввод'!G30*1000000</f>
        <v>-2087145.1100000003</v>
      </c>
      <c r="C81" s="169">
        <f>-'6.2. Паспорт фин осв ввод'!J30*1000000</f>
        <v>-489303784.1099999</v>
      </c>
      <c r="D81" s="169">
        <f>-'6.2. Паспорт фин осв ввод'!N30*1000000</f>
        <v>-299757841.66999996</v>
      </c>
      <c r="E81" s="169">
        <f>-'6.2. Паспорт фин осв ввод'!R30*1000000</f>
        <v>0</v>
      </c>
      <c r="F81" s="169">
        <f>-'6.2. Паспорт фин осв ввод'!V30*1000000</f>
        <v>0</v>
      </c>
      <c r="G81" s="169">
        <f>-'6.2. Паспорт фин осв ввод'!Z30*1000000</f>
        <v>0</v>
      </c>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row>
    <row r="82" s="131" customFormat="1">
      <c r="A82" s="172" t="s">
        <v>341</v>
      </c>
      <c r="B82" s="169">
        <f t="shared" ref="B82:AF82" si="24">B54-B55</f>
        <v>0</v>
      </c>
      <c r="C82" s="169">
        <f t="shared" si="24"/>
        <v>0</v>
      </c>
      <c r="D82" s="169">
        <f t="shared" si="24"/>
        <v>0</v>
      </c>
      <c r="E82" s="169">
        <f t="shared" si="24"/>
        <v>0</v>
      </c>
      <c r="F82" s="169">
        <f t="shared" si="24"/>
        <v>0</v>
      </c>
      <c r="G82" s="169">
        <f t="shared" si="24"/>
        <v>0</v>
      </c>
      <c r="H82" s="169">
        <f t="shared" si="24"/>
        <v>0</v>
      </c>
      <c r="I82" s="169">
        <f t="shared" si="24"/>
        <v>0</v>
      </c>
      <c r="J82" s="169">
        <f t="shared" si="24"/>
        <v>0</v>
      </c>
      <c r="K82" s="169">
        <f t="shared" si="24"/>
        <v>0</v>
      </c>
      <c r="L82" s="169">
        <f t="shared" si="24"/>
        <v>0</v>
      </c>
      <c r="M82" s="169">
        <f t="shared" si="24"/>
        <v>0</v>
      </c>
      <c r="N82" s="169">
        <f t="shared" si="24"/>
        <v>0</v>
      </c>
      <c r="O82" s="169">
        <f t="shared" si="24"/>
        <v>0</v>
      </c>
      <c r="P82" s="169">
        <f t="shared" si="24"/>
        <v>0</v>
      </c>
      <c r="Q82" s="169">
        <f t="shared" si="24"/>
        <v>0</v>
      </c>
      <c r="R82" s="169">
        <f t="shared" si="24"/>
        <v>0</v>
      </c>
      <c r="S82" s="169">
        <f t="shared" si="24"/>
        <v>0</v>
      </c>
      <c r="T82" s="169">
        <f t="shared" si="24"/>
        <v>0</v>
      </c>
      <c r="U82" s="169">
        <f t="shared" si="24"/>
        <v>0</v>
      </c>
      <c r="V82" s="169">
        <f t="shared" si="24"/>
        <v>0</v>
      </c>
      <c r="W82" s="169">
        <f t="shared" si="24"/>
        <v>0</v>
      </c>
      <c r="X82" s="169">
        <f t="shared" si="24"/>
        <v>0</v>
      </c>
      <c r="Y82" s="169">
        <f t="shared" si="24"/>
        <v>0</v>
      </c>
      <c r="Z82" s="169">
        <f t="shared" si="24"/>
        <v>0</v>
      </c>
      <c r="AA82" s="169">
        <f t="shared" si="24"/>
        <v>0</v>
      </c>
      <c r="AB82" s="169">
        <f t="shared" si="24"/>
        <v>0</v>
      </c>
      <c r="AC82" s="169">
        <f t="shared" si="24"/>
        <v>0</v>
      </c>
      <c r="AD82" s="169">
        <f t="shared" si="24"/>
        <v>0</v>
      </c>
      <c r="AE82" s="169">
        <f t="shared" si="24"/>
        <v>0</v>
      </c>
      <c r="AF82" s="169">
        <f t="shared" si="24"/>
        <v>0</v>
      </c>
      <c r="AG82" s="169">
        <f>AG54-AG55</f>
        <v>0</v>
      </c>
    </row>
    <row r="83" s="131" customFormat="1" ht="15">
      <c r="A83" s="173" t="s">
        <v>342</v>
      </c>
      <c r="B83" s="169">
        <f>SUM(B75:B82)</f>
        <v>681037556.69666672</v>
      </c>
      <c r="C83" s="169">
        <f t="shared" ref="C83:V83" si="25">SUM(C75:C82)</f>
        <v>-489303784.1099999</v>
      </c>
      <c r="D83" s="169">
        <f t="shared" si="25"/>
        <v>-299757841.66999996</v>
      </c>
      <c r="E83" s="169">
        <f t="shared" si="25"/>
        <v>422461017.93708497</v>
      </c>
      <c r="F83" s="169">
        <f t="shared" si="25"/>
        <v>954597094.93753302</v>
      </c>
      <c r="G83" s="169">
        <f t="shared" si="25"/>
        <v>1493743211.6757679</v>
      </c>
      <c r="H83" s="169">
        <f t="shared" si="25"/>
        <v>1550527649.3498893</v>
      </c>
      <c r="I83" s="169">
        <f t="shared" si="25"/>
        <v>1560012359.5909252</v>
      </c>
      <c r="J83" s="169">
        <f t="shared" si="25"/>
        <v>1560012359.5909252</v>
      </c>
      <c r="K83" s="169">
        <f t="shared" si="25"/>
        <v>1560012359.5909252</v>
      </c>
      <c r="L83" s="169">
        <f t="shared" si="25"/>
        <v>1560012359.5909255</v>
      </c>
      <c r="M83" s="169">
        <f t="shared" si="25"/>
        <v>1560012359.590925</v>
      </c>
      <c r="N83" s="169">
        <f t="shared" si="25"/>
        <v>1547941771.0864832</v>
      </c>
      <c r="O83" s="169">
        <f t="shared" si="25"/>
        <v>1560012359.5909255</v>
      </c>
      <c r="P83" s="169">
        <f t="shared" si="25"/>
        <v>1560012359.590925</v>
      </c>
      <c r="Q83" s="169">
        <f t="shared" si="25"/>
        <v>1560012359.590925</v>
      </c>
      <c r="R83" s="169">
        <f t="shared" si="25"/>
        <v>1560012359.590925</v>
      </c>
      <c r="S83" s="169">
        <f t="shared" si="25"/>
        <v>1560012359.590925</v>
      </c>
      <c r="T83" s="169">
        <f t="shared" si="25"/>
        <v>1544650888.0076191</v>
      </c>
      <c r="U83" s="169">
        <f t="shared" si="25"/>
        <v>1560012359.590925</v>
      </c>
      <c r="V83" s="169">
        <f t="shared" si="25"/>
        <v>1560012359.590925</v>
      </c>
      <c r="W83" s="169">
        <f>SUM(W75:W82)</f>
        <v>1560012359.590925</v>
      </c>
      <c r="X83" s="169">
        <f>SUM(X75:X82)</f>
        <v>1560012359.590925</v>
      </c>
      <c r="Y83" s="169">
        <f>SUM(Y75:Y82)</f>
        <v>1560012359.590925</v>
      </c>
      <c r="Z83" s="169">
        <f>SUM(Z75:Z82)</f>
        <v>1540462790.0634851</v>
      </c>
      <c r="AA83" s="169">
        <f t="shared" ref="AA83:AF83" si="26">SUM(AA75:AA82)</f>
        <v>1560012359.590925</v>
      </c>
      <c r="AB83" s="169">
        <f t="shared" si="26"/>
        <v>1560012359.5909259</v>
      </c>
      <c r="AC83" s="169">
        <f t="shared" si="26"/>
        <v>1560012359.590925</v>
      </c>
      <c r="AD83" s="169">
        <f t="shared" si="26"/>
        <v>1560012359.590925</v>
      </c>
      <c r="AE83" s="169">
        <f t="shared" si="26"/>
        <v>1560012359.590925</v>
      </c>
      <c r="AF83" s="169">
        <f t="shared" si="26"/>
        <v>3089650352.7305684</v>
      </c>
      <c r="AG83" s="169">
        <f>SUM(AG75:AG82)</f>
        <v>5494870.5881671906</v>
      </c>
    </row>
    <row r="84" s="131" customFormat="1" ht="15">
      <c r="A84" s="173" t="s">
        <v>343</v>
      </c>
      <c r="B84" s="169">
        <f>SUM($B$83:B83)</f>
        <v>681037556.69666672</v>
      </c>
      <c r="C84" s="169">
        <f>SUM($B$83:C83)</f>
        <v>191733772.58666682</v>
      </c>
      <c r="D84" s="169">
        <f>SUM($B$83:D83)</f>
        <v>-108024069.08333313</v>
      </c>
      <c r="E84" s="169">
        <f>SUM($B$83:E83)</f>
        <v>314436948.85375184</v>
      </c>
      <c r="F84" s="169">
        <f>SUM($B$83:F83)</f>
        <v>1269034043.7912848</v>
      </c>
      <c r="G84" s="169">
        <f>SUM($B$83:G83)</f>
        <v>2762777255.4670525</v>
      </c>
      <c r="H84" s="169">
        <f>SUM($B$83:H83)</f>
        <v>4313304904.8169422</v>
      </c>
      <c r="I84" s="169">
        <f>SUM($B$83:I83)</f>
        <v>5873317264.4078674</v>
      </c>
      <c r="J84" s="169">
        <f>SUM($B$83:J83)</f>
        <v>7433329623.9987926</v>
      </c>
      <c r="K84" s="169">
        <f>SUM($B$83:K83)</f>
        <v>8993341983.5897179</v>
      </c>
      <c r="L84" s="169">
        <f>SUM($B$83:L83)</f>
        <v>10553354343.180643</v>
      </c>
      <c r="M84" s="169">
        <f>SUM($B$83:M83)</f>
        <v>12113366702.771568</v>
      </c>
      <c r="N84" s="169">
        <f>SUM($B$83:N83)</f>
        <v>13661308473.858051</v>
      </c>
      <c r="O84" s="169">
        <f>SUM($B$83:O83)</f>
        <v>15221320833.448977</v>
      </c>
      <c r="P84" s="169">
        <f>SUM($B$83:P83)</f>
        <v>16781333193.039902</v>
      </c>
      <c r="Q84" s="169">
        <f>SUM($B$83:Q83)</f>
        <v>18341345552.630825</v>
      </c>
      <c r="R84" s="169">
        <f>SUM($B$83:R83)</f>
        <v>19901357912.221748</v>
      </c>
      <c r="S84" s="169">
        <f>SUM($B$83:S83)</f>
        <v>21461370271.812672</v>
      </c>
      <c r="T84" s="169">
        <f>SUM($B$83:T83)</f>
        <v>23006021159.82029</v>
      </c>
      <c r="U84" s="169">
        <f>SUM($B$83:U83)</f>
        <v>24566033519.411213</v>
      </c>
      <c r="V84" s="169">
        <f>SUM($B$83:V83)</f>
        <v>26126045879.002136</v>
      </c>
      <c r="W84" s="169">
        <f>SUM($B$83:W83)</f>
        <v>27686058238.59306</v>
      </c>
      <c r="X84" s="169">
        <f>SUM($B$83:X83)</f>
        <v>29246070598.183983</v>
      </c>
      <c r="Y84" s="169">
        <f>SUM($B$83:Y83)</f>
        <v>30806082957.774906</v>
      </c>
      <c r="Z84" s="169">
        <f>SUM($B$83:Z83)</f>
        <v>32346545747.83839</v>
      </c>
      <c r="AA84" s="169">
        <f>SUM($B$83:AA83)</f>
        <v>33906558107.429314</v>
      </c>
      <c r="AB84" s="169">
        <f>SUM($B$83:AB83)</f>
        <v>35466570467.020241</v>
      </c>
      <c r="AC84" s="169">
        <f>SUM($B$83:AC83)</f>
        <v>37026582826.611168</v>
      </c>
      <c r="AD84" s="169">
        <f>SUM($B$83:AD83)</f>
        <v>38586595186.202095</v>
      </c>
      <c r="AE84" s="169">
        <f>SUM($B$83:AE83)</f>
        <v>40146607545.793022</v>
      </c>
      <c r="AF84" s="169">
        <f>SUM($B$83:AF83)</f>
        <v>43236257898.52359</v>
      </c>
      <c r="AG84" s="169">
        <f>SUM($B$83:AG83)</f>
        <v>43241752769.111755</v>
      </c>
    </row>
    <row r="85" s="131" customFormat="1">
      <c r="A85" s="178" t="s">
        <v>344</v>
      </c>
      <c r="B85" s="179">
        <f>1/POWER((1+$B$44),B73)</f>
        <v>0.94001404391472498</v>
      </c>
      <c r="C85" s="179">
        <f t="shared" ref="C85:AF85" si="27">1/POWER((1+$B$44),C73)</f>
        <v>0.83062122816534867</v>
      </c>
      <c r="D85" s="179">
        <f t="shared" si="27"/>
        <v>0.73395884789727728</v>
      </c>
      <c r="E85" s="179">
        <f t="shared" si="27"/>
        <v>0.64854541653908049</v>
      </c>
      <c r="F85" s="179">
        <f t="shared" si="27"/>
        <v>0.57307185344091227</v>
      </c>
      <c r="G85" s="179">
        <f t="shared" si="27"/>
        <v>0.506381420377231</v>
      </c>
      <c r="H85" s="179">
        <f t="shared" si="27"/>
        <v>0.44745199291086951</v>
      </c>
      <c r="I85" s="179">
        <f t="shared" si="27"/>
        <v>0.39538039490224397</v>
      </c>
      <c r="J85" s="179">
        <f t="shared" si="27"/>
        <v>0.34936855606807815</v>
      </c>
      <c r="K85" s="179">
        <f t="shared" si="27"/>
        <v>0.30871128043481327</v>
      </c>
      <c r="L85" s="179">
        <f t="shared" si="27"/>
        <v>0.27278543822109508</v>
      </c>
      <c r="M85" s="179">
        <f t="shared" si="27"/>
        <v>0.24104041549977473</v>
      </c>
      <c r="N85" s="179">
        <f t="shared" si="27"/>
        <v>0.21298967526709794</v>
      </c>
      <c r="O85" s="179">
        <f t="shared" si="27"/>
        <v>0.18820330058062912</v>
      </c>
      <c r="P85" s="179">
        <f t="shared" si="27"/>
        <v>0.1663014054790396</v>
      </c>
      <c r="Q85" s="179">
        <f t="shared" si="27"/>
        <v>0.14694831269686279</v>
      </c>
      <c r="R85" s="179">
        <f t="shared" si="27"/>
        <v>0.12984740893952706</v>
      </c>
      <c r="S85" s="179">
        <f t="shared" si="27"/>
        <v>0.11473659886854033</v>
      </c>
      <c r="T85" s="179">
        <f t="shared" si="27"/>
        <v>0.10138428812277135</v>
      </c>
      <c r="U85" s="179">
        <f t="shared" si="27"/>
        <v>0.089585833809995005</v>
      </c>
      <c r="V85" s="179">
        <f t="shared" si="27"/>
        <v>0.079160408067504656</v>
      </c>
      <c r="W85" s="179">
        <f t="shared" si="27"/>
        <v>0.069948226621458567</v>
      </c>
      <c r="X85" s="179">
        <f t="shared" si="27"/>
        <v>0.061808099868744866</v>
      </c>
      <c r="Y85" s="179">
        <f t="shared" si="27"/>
        <v>0.054615268948259146</v>
      </c>
      <c r="Z85" s="179">
        <f t="shared" si="27"/>
        <v>0.048259493636351646</v>
      </c>
      <c r="AA85" s="179">
        <f t="shared" si="27"/>
        <v>0.042643362760759598</v>
      </c>
      <c r="AB85" s="179">
        <f t="shared" si="27"/>
        <v>0.037680801237748168</v>
      </c>
      <c r="AC85" s="179">
        <f t="shared" si="27"/>
        <v>0.033295750850709703</v>
      </c>
      <c r="AD85" s="179">
        <f t="shared" si="27"/>
        <v>0.029421004551303091</v>
      </c>
      <c r="AE85" s="179">
        <f t="shared" si="27"/>
        <v>0.025997176417162756</v>
      </c>
      <c r="AF85" s="179">
        <f t="shared" si="27"/>
        <v>0.022971791479334414</v>
      </c>
      <c r="AG85" s="179">
        <f>1/POWER((1+$B$44),AG73)</f>
        <v>0.020298481469766209</v>
      </c>
    </row>
    <row r="86" s="131" customFormat="1" ht="15">
      <c r="A86" s="171" t="s">
        <v>345</v>
      </c>
      <c r="B86" s="169">
        <f>B83*B85</f>
        <v>640184867.72823751</v>
      </c>
      <c r="C86" s="169">
        <f>C83*C85</f>
        <v>-406426110.10340071</v>
      </c>
      <c r="D86" s="169">
        <f t="shared" ref="D86:AF86" si="28">D83*D85</f>
        <v>-220009920.12028763</v>
      </c>
      <c r="E86" s="169">
        <f t="shared" si="28"/>
        <v>273985156.84953076</v>
      </c>
      <c r="F86" s="169">
        <f t="shared" si="28"/>
        <v>547052726.4851625</v>
      </c>
      <c r="G86" s="169">
        <f t="shared" si="28"/>
        <v>756403809.20722222</v>
      </c>
      <c r="H86" s="169">
        <f t="shared" si="28"/>
        <v>693786686.76501381</v>
      </c>
      <c r="I86" s="169">
        <f t="shared" si="28"/>
        <v>616798302.78744149</v>
      </c>
      <c r="J86" s="169">
        <f t="shared" si="28"/>
        <v>545019265.51863706</v>
      </c>
      <c r="K86" s="169">
        <f t="shared" si="28"/>
        <v>481593413.02344888</v>
      </c>
      <c r="L86" s="169">
        <f t="shared" si="28"/>
        <v>425548655.14133513</v>
      </c>
      <c r="M86" s="169">
        <f t="shared" si="28"/>
        <v>376026027.34058052</v>
      </c>
      <c r="N86" s="169">
        <f t="shared" si="28"/>
        <v>329695615.1560865</v>
      </c>
      <c r="O86" s="169">
        <f t="shared" si="28"/>
        <v>293599475.02158743</v>
      </c>
      <c r="P86" s="169">
        <f t="shared" si="28"/>
        <v>259432247.96464375</v>
      </c>
      <c r="Q86" s="169">
        <f t="shared" si="28"/>
        <v>229241184.02813801</v>
      </c>
      <c r="R86" s="169">
        <f t="shared" si="28"/>
        <v>202563562.80651939</v>
      </c>
      <c r="S86" s="169">
        <f t="shared" si="28"/>
        <v>178990512.33234906</v>
      </c>
      <c r="T86" s="169">
        <f t="shared" si="28"/>
        <v>156603330.67885908</v>
      </c>
      <c r="U86" s="169">
        <f t="shared" si="28"/>
        <v>139755007.98785079</v>
      </c>
      <c r="V86" s="169">
        <f t="shared" si="28"/>
        <v>123491214.97556843</v>
      </c>
      <c r="W86" s="169">
        <f t="shared" si="28"/>
        <v>109120098.06094234</v>
      </c>
      <c r="X86" s="169">
        <f t="shared" si="28"/>
        <v>96421399.718072221</v>
      </c>
      <c r="Y86" s="169">
        <f t="shared" si="28"/>
        <v>85200494.581666723</v>
      </c>
      <c r="Z86" s="169">
        <f t="shared" si="28"/>
        <v>74341954.214105263</v>
      </c>
      <c r="AA86" s="169">
        <f t="shared" si="28"/>
        <v>66524172.961304359</v>
      </c>
      <c r="AB86" s="169">
        <f t="shared" si="28"/>
        <v>58782515.650176205</v>
      </c>
      <c r="AC86" s="169">
        <f t="shared" si="28"/>
        <v>51941782.848967195</v>
      </c>
      <c r="AD86" s="169">
        <f t="shared" si="28"/>
        <v>45897130.731613681</v>
      </c>
      <c r="AE86" s="169">
        <f t="shared" si="28"/>
        <v>40555916.525239617</v>
      </c>
      <c r="AF86" s="169">
        <f t="shared" si="28"/>
        <v>70974803.646978632</v>
      </c>
      <c r="AG86" s="169">
        <f>AG83*AG85</f>
        <v>111537.52881267507</v>
      </c>
    </row>
    <row r="87" s="131" customFormat="1" ht="15">
      <c r="A87" s="171" t="s">
        <v>346</v>
      </c>
      <c r="B87" s="169">
        <f>SUM($B$86:B86)</f>
        <v>640184867.72823751</v>
      </c>
      <c r="C87" s="169">
        <f>SUM($B$86:C86)</f>
        <v>233758757.6248368</v>
      </c>
      <c r="D87" s="169">
        <f>SUM($B$86:D86)</f>
        <v>13748837.504549176</v>
      </c>
      <c r="E87" s="169">
        <f>SUM($B$86:E86)</f>
        <v>287733994.35407996</v>
      </c>
      <c r="F87" s="169">
        <f>SUM($B$86:F86)</f>
        <v>834786720.83924246</v>
      </c>
      <c r="G87" s="169">
        <f>SUM($B$86:G86)</f>
        <v>1591190530.0464647</v>
      </c>
      <c r="H87" s="169">
        <f>SUM($B$86:H86)</f>
        <v>2284977216.8114786</v>
      </c>
      <c r="I87" s="169">
        <f>SUM($B$86:I86)</f>
        <v>2901775519.5989199</v>
      </c>
      <c r="J87" s="169">
        <f>SUM($B$86:J86)</f>
        <v>3446794785.117557</v>
      </c>
      <c r="K87" s="169">
        <f>SUM($B$86:K86)</f>
        <v>3928388198.141006</v>
      </c>
      <c r="L87" s="169">
        <f>SUM($B$86:L86)</f>
        <v>4353936853.282341</v>
      </c>
      <c r="M87" s="169">
        <f>SUM($B$86:M86)</f>
        <v>4729962880.6229219</v>
      </c>
      <c r="N87" s="169">
        <f>SUM($B$86:N86)</f>
        <v>5059658495.7790089</v>
      </c>
      <c r="O87" s="169">
        <f>SUM($B$86:O86)</f>
        <v>5353257970.8005962</v>
      </c>
      <c r="P87" s="169">
        <f>SUM($B$86:P86)</f>
        <v>5612690218.7652397</v>
      </c>
      <c r="Q87" s="169">
        <f>SUM($B$86:Q86)</f>
        <v>5841931402.7933779</v>
      </c>
      <c r="R87" s="169">
        <f>SUM($B$86:R86)</f>
        <v>6044494965.5998974</v>
      </c>
      <c r="S87" s="169">
        <f>SUM($B$86:S86)</f>
        <v>6223485477.9322462</v>
      </c>
      <c r="T87" s="169">
        <f>SUM($B$86:T86)</f>
        <v>6380088808.611105</v>
      </c>
      <c r="U87" s="169">
        <f>SUM($B$86:U86)</f>
        <v>6519843816.5989561</v>
      </c>
      <c r="V87" s="169">
        <f>SUM($B$86:V86)</f>
        <v>6643335031.5745249</v>
      </c>
      <c r="W87" s="169">
        <f>SUM($B$86:W86)</f>
        <v>6752455129.6354675</v>
      </c>
      <c r="X87" s="169">
        <f>SUM($B$86:X86)</f>
        <v>6848876529.3535395</v>
      </c>
      <c r="Y87" s="169">
        <f>SUM($B$86:Y86)</f>
        <v>6934077023.9352064</v>
      </c>
      <c r="Z87" s="169">
        <f>SUM($B$86:Z86)</f>
        <v>7008418978.149312</v>
      </c>
      <c r="AA87" s="169">
        <f>SUM($B$86:AA86)</f>
        <v>7074943151.1106167</v>
      </c>
      <c r="AB87" s="169">
        <f>SUM($B$86:AB86)</f>
        <v>7133725666.7607927</v>
      </c>
      <c r="AC87" s="169">
        <f>SUM($B$86:AC86)</f>
        <v>7185667449.6097603</v>
      </c>
      <c r="AD87" s="169">
        <f>SUM($B$86:AD86)</f>
        <v>7231564580.3413744</v>
      </c>
      <c r="AE87" s="169">
        <f>SUM($B$86:AE86)</f>
        <v>7272120496.8666143</v>
      </c>
      <c r="AF87" s="169">
        <f>SUM($B$86:AF86)</f>
        <v>7343095300.5135927</v>
      </c>
      <c r="AG87" s="169">
        <f>SUM($B$86:AG86)</f>
        <v>7343206838.0424051</v>
      </c>
    </row>
    <row r="88" s="131" customFormat="1" ht="15">
      <c r="A88" s="171" t="s">
        <v>347</v>
      </c>
      <c r="B88" s="180">
        <f>IF((ISERR(IRR($B$83:B83))),0,IF(IRR($B$83:B83)&lt;0,0,IRR($B$83:B83)))</f>
        <v>0</v>
      </c>
      <c r="C88" s="180">
        <f>IF((ISERR(IRR($B$83:C83))),0,IF(IRR($B$83:C83)&lt;0,0,IRR($B$83:C83)))</f>
        <v>0</v>
      </c>
      <c r="D88" s="180">
        <f>IF((ISERR(IRR($B$83:D83))),0,IF(IRR($B$83:D83)&lt;0,0,IRR($B$83:D83)))</f>
        <v>0.11368611030220113</v>
      </c>
      <c r="E88" s="180">
        <f>IF((ISERR(IRR($B$83:E83))),0,IF(IRR($B$83:E83)&lt;0,0,IRR($B$83:E83)))</f>
        <v>0</v>
      </c>
      <c r="F88" s="180">
        <f>IF((ISERR(IRR($B$83:F83))),0,IF(IRR($B$83:F83)&lt;0,0,IRR($B$83:F83)))</f>
        <v>0</v>
      </c>
      <c r="G88" s="180">
        <f>IF((ISERR(IRR($B$83:G83))),0,IF(IRR($B$83:G83)&lt;0,0,IRR($B$83:G83)))</f>
        <v>0</v>
      </c>
      <c r="H88" s="180">
        <f>IF((ISERR(IRR($B$83:H83))),0,IF(IRR($B$83:H83)&lt;0,0,IRR($B$83:H83)))</f>
        <v>0</v>
      </c>
      <c r="I88" s="180">
        <f>IF((ISERR(IRR($B$83:I83))),0,IF(IRR($B$83:I83)&lt;0,0,IRR($B$83:I83)))</f>
        <v>0</v>
      </c>
      <c r="J88" s="180">
        <f>IF((ISERR(IRR($B$83:J83))),0,IF(IRR($B$83:J83)&lt;0,0,IRR($B$83:J83)))</f>
        <v>0</v>
      </c>
      <c r="K88" s="180">
        <f>IF((ISERR(IRR($B$83:K83))),0,IF(IRR($B$83:K83)&lt;0,0,IRR($B$83:K83)))</f>
        <v>0</v>
      </c>
      <c r="L88" s="180">
        <f>IF((ISERR(IRR($B$83:L83))),0,IF(IRR($B$83:L83)&lt;0,0,IRR($B$83:L83)))</f>
        <v>0</v>
      </c>
      <c r="M88" s="180">
        <f>IF((ISERR(IRR($B$83:M83))),0,IF(IRR($B$83:M83)&lt;0,0,IRR($B$83:M83)))</f>
        <v>0</v>
      </c>
      <c r="N88" s="180">
        <f>IF((ISERR(IRR($B$83:N83))),0,IF(IRR($B$83:N83)&lt;0,0,IRR($B$83:N83)))</f>
        <v>0</v>
      </c>
      <c r="O88" s="180">
        <f>IF((ISERR(IRR($B$83:O83))),0,IF(IRR($B$83:O83)&lt;0,0,IRR($B$83:O83)))</f>
        <v>0</v>
      </c>
      <c r="P88" s="180">
        <f>IF((ISERR(IRR($B$83:P83))),0,IF(IRR($B$83:P83)&lt;0,0,IRR($B$83:P83)))</f>
        <v>0</v>
      </c>
      <c r="Q88" s="180">
        <f>IF((ISERR(IRR($B$83:Q83))),0,IF(IRR($B$83:Q83)&lt;0,0,IRR($B$83:Q83)))</f>
        <v>0</v>
      </c>
      <c r="R88" s="180">
        <f>IF((ISERR(IRR($B$83:R83))),0,IF(IRR($B$83:R83)&lt;0,0,IRR($B$83:R83)))</f>
        <v>0</v>
      </c>
      <c r="S88" s="180">
        <f>IF((ISERR(IRR($B$83:S83))),0,IF(IRR($B$83:S83)&lt;0,0,IRR($B$83:S83)))</f>
        <v>0</v>
      </c>
      <c r="T88" s="180">
        <f>IF((ISERR(IRR($B$83:T83))),0,IF(IRR($B$83:T83)&lt;0,0,IRR($B$83:T83)))</f>
        <v>0</v>
      </c>
      <c r="U88" s="180">
        <f>IF((ISERR(IRR($B$83:U83))),0,IF(IRR($B$83:U83)&lt;0,0,IRR($B$83:U83)))</f>
        <v>0</v>
      </c>
      <c r="V88" s="180">
        <f>IF((ISERR(IRR($B$83:V83))),0,IF(IRR($B$83:V83)&lt;0,0,IRR($B$83:V83)))</f>
        <v>0</v>
      </c>
      <c r="W88" s="180">
        <f>IF((ISERR(IRR($B$83:W83))),0,IF(IRR($B$83:W83)&lt;0,0,IRR($B$83:W83)))</f>
        <v>0</v>
      </c>
      <c r="X88" s="180">
        <f>IF((ISERR(IRR($B$83:X83))),0,IF(IRR($B$83:X83)&lt;0,0,IRR($B$83:X83)))</f>
        <v>0</v>
      </c>
      <c r="Y88" s="180">
        <f>IF((ISERR(IRR($B$83:Y83))),0,IF(IRR($B$83:Y83)&lt;0,0,IRR($B$83:Y83)))</f>
        <v>0</v>
      </c>
      <c r="Z88" s="180">
        <f>IF((ISERR(IRR($B$83:Z83))),0,IF(IRR($B$83:Z83)&lt;0,0,IRR($B$83:Z83)))</f>
        <v>0</v>
      </c>
      <c r="AA88" s="180">
        <f>IF((ISERR(IRR($B$83:AA83))),0,IF(IRR($B$83:AA83)&lt;0,0,IRR($B$83:AA83)))</f>
        <v>0</v>
      </c>
      <c r="AB88" s="180">
        <f>IF((ISERR(IRR($B$83:AB83))),0,IF(IRR($B$83:AB83)&lt;0,0,IRR($B$83:AB83)))</f>
        <v>0</v>
      </c>
      <c r="AC88" s="180">
        <f>IF((ISERR(IRR($B$83:AC83))),0,IF(IRR($B$83:AC83)&lt;0,0,IRR($B$83:AC83)))</f>
        <v>0</v>
      </c>
      <c r="AD88" s="180">
        <f>IF((ISERR(IRR($B$83:AD83))),0,IF(IRR($B$83:AD83)&lt;0,0,IRR($B$83:AD83)))</f>
        <v>0</v>
      </c>
      <c r="AE88" s="180">
        <f>IF((ISERR(IRR($B$83:AE83))),0,IF(IRR($B$83:AE83)&lt;0,0,IRR($B$83:AE83)))</f>
        <v>0</v>
      </c>
      <c r="AF88" s="180">
        <f>IF((ISERR(IRR($B$83:AF83))),0,IF(IRR($B$83:AF83)&lt;0,0,IRR($B$83:AF83)))</f>
        <v>0</v>
      </c>
      <c r="AG88" s="180">
        <f>IF((ISERR(IRR($B$83:AG83))),0,IF(IRR($B$83:AG83)&lt;0,0,IRR($B$83:AG83)))</f>
        <v>0</v>
      </c>
    </row>
    <row r="89" s="131" customFormat="1" ht="15">
      <c r="A89" s="171" t="s">
        <v>348</v>
      </c>
      <c r="B89" s="181">
        <f>IF(AND(B84&gt;0,A84&lt;0),(B74-(B84/(B84-A84))),0)</f>
        <v>0</v>
      </c>
      <c r="C89" s="181">
        <f>IF(AND(C84&gt;0,B84&lt;0),(C74-(C84/(C84-B84))),0)</f>
        <v>0</v>
      </c>
      <c r="D89" s="181">
        <f t="shared" ref="D89:AG89" si="29">IF(AND(D84&gt;0,C84&lt;0),(D74-(D84/(D84-C84))),0)</f>
        <v>0</v>
      </c>
      <c r="E89" s="181">
        <f t="shared" si="29"/>
        <v>3.2557018624128311</v>
      </c>
      <c r="F89" s="181">
        <f t="shared" si="29"/>
        <v>0</v>
      </c>
      <c r="G89" s="181">
        <f t="shared" si="29"/>
        <v>0</v>
      </c>
      <c r="H89" s="181">
        <f>IF(AND(H84&gt;0,G84&lt;0),(H74-(H84/(H84-G84))),0)</f>
        <v>0</v>
      </c>
      <c r="I89" s="181">
        <f t="shared" si="29"/>
        <v>0</v>
      </c>
      <c r="J89" s="181">
        <f t="shared" si="29"/>
        <v>0</v>
      </c>
      <c r="K89" s="181">
        <f t="shared" si="29"/>
        <v>0</v>
      </c>
      <c r="L89" s="181">
        <f t="shared" si="29"/>
        <v>0</v>
      </c>
      <c r="M89" s="181">
        <f t="shared" si="29"/>
        <v>0</v>
      </c>
      <c r="N89" s="181">
        <f t="shared" si="29"/>
        <v>0</v>
      </c>
      <c r="O89" s="181">
        <f t="shared" si="29"/>
        <v>0</v>
      </c>
      <c r="P89" s="181">
        <f t="shared" si="29"/>
        <v>0</v>
      </c>
      <c r="Q89" s="181">
        <f t="shared" si="29"/>
        <v>0</v>
      </c>
      <c r="R89" s="181">
        <f t="shared" si="29"/>
        <v>0</v>
      </c>
      <c r="S89" s="181">
        <f t="shared" si="29"/>
        <v>0</v>
      </c>
      <c r="T89" s="181">
        <f t="shared" si="29"/>
        <v>0</v>
      </c>
      <c r="U89" s="181">
        <f t="shared" si="29"/>
        <v>0</v>
      </c>
      <c r="V89" s="181">
        <f t="shared" si="29"/>
        <v>0</v>
      </c>
      <c r="W89" s="181">
        <f t="shared" si="29"/>
        <v>0</v>
      </c>
      <c r="X89" s="181">
        <f t="shared" si="29"/>
        <v>0</v>
      </c>
      <c r="Y89" s="181">
        <f t="shared" si="29"/>
        <v>0</v>
      </c>
      <c r="Z89" s="181">
        <f t="shared" si="29"/>
        <v>0</v>
      </c>
      <c r="AA89" s="181">
        <f t="shared" si="29"/>
        <v>0</v>
      </c>
      <c r="AB89" s="181">
        <f t="shared" si="29"/>
        <v>0</v>
      </c>
      <c r="AC89" s="181">
        <f t="shared" si="29"/>
        <v>0</v>
      </c>
      <c r="AD89" s="181">
        <f t="shared" si="29"/>
        <v>0</v>
      </c>
      <c r="AE89" s="181">
        <f t="shared" si="29"/>
        <v>0</v>
      </c>
      <c r="AF89" s="181">
        <f t="shared" si="29"/>
        <v>0</v>
      </c>
      <c r="AG89" s="181">
        <f t="shared" si="29"/>
        <v>0</v>
      </c>
    </row>
    <row r="90" s="131" customFormat="1" ht="15">
      <c r="A90" s="182" t="s">
        <v>349</v>
      </c>
      <c r="B90" s="183">
        <f t="shared" ref="B90:AG90" si="30">IF(AND(B87&gt;0,A87&lt;0),(B74-(B87/(B87-A87))),0)</f>
        <v>0</v>
      </c>
      <c r="C90" s="183">
        <f t="shared" si="30"/>
        <v>0</v>
      </c>
      <c r="D90" s="183">
        <f t="shared" si="30"/>
        <v>0</v>
      </c>
      <c r="E90" s="183">
        <f>IF(AND(E87&gt;0,D87&lt;0),(E74-(E87/(E87-D87))),0)</f>
        <v>0</v>
      </c>
      <c r="F90" s="183">
        <f t="shared" si="30"/>
        <v>0</v>
      </c>
      <c r="G90" s="183">
        <f t="shared" si="30"/>
        <v>0</v>
      </c>
      <c r="H90" s="183">
        <f t="shared" si="30"/>
        <v>0</v>
      </c>
      <c r="I90" s="183">
        <f t="shared" si="30"/>
        <v>0</v>
      </c>
      <c r="J90" s="183">
        <f t="shared" si="30"/>
        <v>0</v>
      </c>
      <c r="K90" s="183">
        <f t="shared" si="30"/>
        <v>0</v>
      </c>
      <c r="L90" s="183">
        <f t="shared" si="30"/>
        <v>0</v>
      </c>
      <c r="M90" s="183">
        <f t="shared" si="30"/>
        <v>0</v>
      </c>
      <c r="N90" s="183">
        <f t="shared" si="30"/>
        <v>0</v>
      </c>
      <c r="O90" s="183">
        <f t="shared" si="30"/>
        <v>0</v>
      </c>
      <c r="P90" s="183">
        <f t="shared" si="30"/>
        <v>0</v>
      </c>
      <c r="Q90" s="183">
        <f t="shared" si="30"/>
        <v>0</v>
      </c>
      <c r="R90" s="183">
        <f t="shared" si="30"/>
        <v>0</v>
      </c>
      <c r="S90" s="183">
        <f t="shared" si="30"/>
        <v>0</v>
      </c>
      <c r="T90" s="183">
        <f t="shared" si="30"/>
        <v>0</v>
      </c>
      <c r="U90" s="183">
        <f t="shared" si="30"/>
        <v>0</v>
      </c>
      <c r="V90" s="183">
        <f t="shared" si="30"/>
        <v>0</v>
      </c>
      <c r="W90" s="183">
        <f t="shared" si="30"/>
        <v>0</v>
      </c>
      <c r="X90" s="183">
        <f t="shared" si="30"/>
        <v>0</v>
      </c>
      <c r="Y90" s="183">
        <f t="shared" si="30"/>
        <v>0</v>
      </c>
      <c r="Z90" s="183">
        <f t="shared" si="30"/>
        <v>0</v>
      </c>
      <c r="AA90" s="183">
        <f t="shared" si="30"/>
        <v>0</v>
      </c>
      <c r="AB90" s="183">
        <f t="shared" si="30"/>
        <v>0</v>
      </c>
      <c r="AC90" s="183">
        <f t="shared" si="30"/>
        <v>0</v>
      </c>
      <c r="AD90" s="183">
        <f t="shared" si="30"/>
        <v>0</v>
      </c>
      <c r="AE90" s="183">
        <f t="shared" si="30"/>
        <v>0</v>
      </c>
      <c r="AF90" s="183">
        <f t="shared" si="30"/>
        <v>0</v>
      </c>
      <c r="AG90" s="183">
        <f t="shared" si="30"/>
        <v>0</v>
      </c>
    </row>
    <row r="91" s="131" customFormat="1">
      <c r="A91" s="119"/>
      <c r="B91" s="184">
        <v>2024</v>
      </c>
      <c r="C91" s="184">
        <f>B91+1</f>
        <v>2025</v>
      </c>
      <c r="D91" s="184">
        <f t="shared" ref="D91:AG91" si="31">C91+1</f>
        <v>2026</v>
      </c>
      <c r="E91" s="184">
        <f t="shared" si="31"/>
        <v>2027</v>
      </c>
      <c r="F91" s="184">
        <f t="shared" si="31"/>
        <v>2028</v>
      </c>
      <c r="G91" s="184">
        <f t="shared" si="31"/>
        <v>2029</v>
      </c>
      <c r="H91" s="184">
        <f t="shared" si="31"/>
        <v>2030</v>
      </c>
      <c r="I91" s="184">
        <f t="shared" si="31"/>
        <v>2031</v>
      </c>
      <c r="J91" s="184">
        <f t="shared" si="31"/>
        <v>2032</v>
      </c>
      <c r="K91" s="184">
        <f t="shared" si="31"/>
        <v>2033</v>
      </c>
      <c r="L91" s="184">
        <f t="shared" si="31"/>
        <v>2034</v>
      </c>
      <c r="M91" s="184">
        <f t="shared" si="31"/>
        <v>2035</v>
      </c>
      <c r="N91" s="184">
        <f t="shared" si="31"/>
        <v>2036</v>
      </c>
      <c r="O91" s="184">
        <f t="shared" si="31"/>
        <v>2037</v>
      </c>
      <c r="P91" s="184">
        <f t="shared" si="31"/>
        <v>2038</v>
      </c>
      <c r="Q91" s="184">
        <f t="shared" si="31"/>
        <v>2039</v>
      </c>
      <c r="R91" s="184">
        <f t="shared" si="31"/>
        <v>2040</v>
      </c>
      <c r="S91" s="184">
        <f t="shared" si="31"/>
        <v>2041</v>
      </c>
      <c r="T91" s="184">
        <f t="shared" si="31"/>
        <v>2042</v>
      </c>
      <c r="U91" s="184">
        <f t="shared" si="31"/>
        <v>2043</v>
      </c>
      <c r="V91" s="184">
        <f t="shared" si="31"/>
        <v>2044</v>
      </c>
      <c r="W91" s="184">
        <f t="shared" si="31"/>
        <v>2045</v>
      </c>
      <c r="X91" s="184">
        <f t="shared" si="31"/>
        <v>2046</v>
      </c>
      <c r="Y91" s="184">
        <f t="shared" si="31"/>
        <v>2047</v>
      </c>
      <c r="Z91" s="184">
        <f t="shared" si="31"/>
        <v>2048</v>
      </c>
      <c r="AA91" s="184">
        <f t="shared" si="31"/>
        <v>2049</v>
      </c>
      <c r="AB91" s="184">
        <f t="shared" si="31"/>
        <v>2050</v>
      </c>
      <c r="AC91" s="184">
        <f t="shared" si="31"/>
        <v>2051</v>
      </c>
      <c r="AD91" s="184">
        <f t="shared" si="31"/>
        <v>2052</v>
      </c>
      <c r="AE91" s="184">
        <f t="shared" si="31"/>
        <v>2053</v>
      </c>
      <c r="AF91" s="184">
        <f t="shared" si="31"/>
        <v>2054</v>
      </c>
      <c r="AG91" s="184">
        <f t="shared" si="31"/>
        <v>2055</v>
      </c>
    </row>
    <row r="92" s="131" customFormat="1">
      <c r="A92" s="119"/>
      <c r="B92" s="184"/>
      <c r="C92" s="184"/>
      <c r="D92" s="184"/>
      <c r="E92" s="184"/>
      <c r="F92" s="184"/>
      <c r="G92" s="184"/>
      <c r="H92" s="184"/>
      <c r="I92" s="184"/>
      <c r="J92" s="184"/>
      <c r="K92" s="184"/>
      <c r="L92" s="184"/>
      <c r="M92" s="184">
        <v>10</v>
      </c>
      <c r="N92" s="184"/>
      <c r="O92" s="184"/>
      <c r="P92" s="184"/>
      <c r="Q92" s="184"/>
      <c r="R92" s="184"/>
      <c r="S92" s="184"/>
      <c r="T92" s="184"/>
      <c r="U92" s="184"/>
      <c r="V92" s="184"/>
      <c r="W92" s="184"/>
      <c r="X92" s="184"/>
      <c r="Y92" s="184"/>
      <c r="Z92" s="184"/>
      <c r="AA92" s="184"/>
      <c r="AB92" s="184"/>
      <c r="AC92" s="184"/>
      <c r="AD92" s="184"/>
      <c r="AE92" s="184"/>
      <c r="AF92" s="184"/>
      <c r="AG92" s="184">
        <v>30</v>
      </c>
    </row>
    <row r="93" s="131" customFormat="1">
      <c r="A93" s="185" t="s">
        <v>350</v>
      </c>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row>
    <row r="94" s="131" customFormat="1" ht="63.600000000000001" customHeight="1">
      <c r="A94" s="186" t="s">
        <v>351</v>
      </c>
      <c r="B94" s="186"/>
      <c r="C94" s="186"/>
      <c r="D94" s="186"/>
      <c r="E94" s="186"/>
      <c r="F94" s="186"/>
      <c r="G94" s="186"/>
      <c r="H94" s="186"/>
      <c r="I94" s="186"/>
      <c r="J94" s="119"/>
      <c r="K94" s="119"/>
      <c r="L94" s="119"/>
      <c r="M94" s="119"/>
      <c r="N94" s="119"/>
      <c r="O94" s="119"/>
      <c r="P94" s="119"/>
      <c r="Q94" s="119"/>
      <c r="R94" s="119"/>
      <c r="S94" s="119"/>
      <c r="T94" s="119"/>
      <c r="U94" s="119"/>
      <c r="V94" s="119"/>
      <c r="W94" s="119"/>
      <c r="X94" s="119"/>
      <c r="Y94" s="119"/>
      <c r="Z94" s="119"/>
      <c r="AA94" s="119"/>
      <c r="AB94" s="119"/>
      <c r="AC94" s="119"/>
    </row>
    <row r="95" s="131" customFormat="1" hidden="1">
      <c r="A95" s="119"/>
      <c r="B95" s="119"/>
      <c r="C95" s="187"/>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row>
    <row r="96" hidden="1"/>
    <row r="97" hidden="1"/>
    <row r="98" hidden="1"/>
    <row r="99" s="188" customFormat="1" ht="12.75" hidden="1">
      <c r="A99" s="189"/>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row>
    <row r="100" s="188" customFormat="1" ht="12.75" hidden="1">
      <c r="A100" s="190"/>
      <c r="B100" s="191">
        <v>2023</v>
      </c>
      <c r="C100" s="191">
        <v>2024</v>
      </c>
      <c r="D100" s="192">
        <f t="shared" ref="D100:AG100" si="32">C100+1</f>
        <v>2025</v>
      </c>
      <c r="E100" s="192">
        <f t="shared" si="32"/>
        <v>2026</v>
      </c>
      <c r="F100" s="192">
        <f t="shared" si="32"/>
        <v>2027</v>
      </c>
      <c r="G100" s="192">
        <f t="shared" si="32"/>
        <v>2028</v>
      </c>
      <c r="H100" s="192">
        <f t="shared" si="32"/>
        <v>2029</v>
      </c>
      <c r="I100" s="192">
        <f t="shared" si="32"/>
        <v>2030</v>
      </c>
      <c r="J100" s="192">
        <f t="shared" si="32"/>
        <v>2031</v>
      </c>
      <c r="K100" s="192">
        <f t="shared" si="32"/>
        <v>2032</v>
      </c>
      <c r="L100" s="192">
        <f t="shared" si="32"/>
        <v>2033</v>
      </c>
      <c r="M100" s="192">
        <f t="shared" si="32"/>
        <v>2034</v>
      </c>
      <c r="N100" s="192">
        <f t="shared" si="32"/>
        <v>2035</v>
      </c>
      <c r="O100" s="192">
        <f t="shared" si="32"/>
        <v>2036</v>
      </c>
      <c r="P100" s="192">
        <f t="shared" si="32"/>
        <v>2037</v>
      </c>
      <c r="Q100" s="192">
        <f t="shared" si="32"/>
        <v>2038</v>
      </c>
      <c r="R100" s="192">
        <f t="shared" si="32"/>
        <v>2039</v>
      </c>
      <c r="S100" s="192">
        <f t="shared" si="32"/>
        <v>2040</v>
      </c>
      <c r="T100" s="192">
        <f t="shared" si="32"/>
        <v>2041</v>
      </c>
      <c r="U100" s="192">
        <f t="shared" si="32"/>
        <v>2042</v>
      </c>
      <c r="V100" s="192">
        <f t="shared" si="32"/>
        <v>2043</v>
      </c>
      <c r="W100" s="192">
        <f t="shared" si="32"/>
        <v>2044</v>
      </c>
      <c r="X100" s="192">
        <f t="shared" si="32"/>
        <v>2045</v>
      </c>
      <c r="Y100" s="192">
        <f t="shared" si="32"/>
        <v>2046</v>
      </c>
      <c r="Z100" s="192">
        <f t="shared" si="32"/>
        <v>2047</v>
      </c>
      <c r="AA100" s="192">
        <f t="shared" si="32"/>
        <v>2048</v>
      </c>
      <c r="AB100" s="192">
        <f t="shared" si="32"/>
        <v>2049</v>
      </c>
      <c r="AC100" s="192">
        <f t="shared" si="32"/>
        <v>2050</v>
      </c>
      <c r="AD100" s="192">
        <f t="shared" si="32"/>
        <v>2051</v>
      </c>
      <c r="AE100" s="192">
        <f t="shared" si="32"/>
        <v>2052</v>
      </c>
      <c r="AF100" s="192">
        <f t="shared" si="32"/>
        <v>2053</v>
      </c>
      <c r="AG100" s="192">
        <f t="shared" si="32"/>
        <v>2054</v>
      </c>
    </row>
    <row r="101" s="188" customFormat="1" ht="12.75" hidden="1">
      <c r="A101" s="193" t="s">
        <v>352</v>
      </c>
      <c r="B101" s="194"/>
      <c r="C101" s="194">
        <f>C102*$B$104*$D$105*1000</f>
        <v>0</v>
      </c>
      <c r="D101" s="194">
        <f>D102*$B$104*$E$105</f>
        <v>0</v>
      </c>
      <c r="E101" s="194">
        <f>E102*$B$104*E105</f>
        <v>0</v>
      </c>
      <c r="F101" s="194">
        <f>F102*$B$104*F105</f>
        <v>521207684.18614787</v>
      </c>
      <c r="G101" s="194">
        <f t="shared" ref="G101:M101" si="33">G102*$B$104*G105</f>
        <v>1158903427.4958746</v>
      </c>
      <c r="H101" s="194">
        <f t="shared" si="33"/>
        <v>1860310426.3595014</v>
      </c>
      <c r="I101" s="194">
        <f t="shared" si="33"/>
        <v>1943146861.2534482</v>
      </c>
      <c r="J101" s="194">
        <f t="shared" si="33"/>
        <v>1943146861.2534482</v>
      </c>
      <c r="K101" s="194">
        <f t="shared" si="33"/>
        <v>1943146861.2534482</v>
      </c>
      <c r="L101" s="194">
        <f t="shared" si="33"/>
        <v>1943146861.2534482</v>
      </c>
      <c r="M101" s="194">
        <f t="shared" si="33"/>
        <v>1943146861.2534482</v>
      </c>
      <c r="N101" s="194">
        <f t="shared" ref="N101:AG101" si="34">N102*$B$104*N105</f>
        <v>1943146861.2534482</v>
      </c>
      <c r="O101" s="194">
        <f t="shared" si="34"/>
        <v>1943146861.2534482</v>
      </c>
      <c r="P101" s="194">
        <f t="shared" si="34"/>
        <v>1943146861.2534482</v>
      </c>
      <c r="Q101" s="194">
        <f t="shared" si="34"/>
        <v>1943146861.2534482</v>
      </c>
      <c r="R101" s="194">
        <f t="shared" si="34"/>
        <v>1943146861.2534482</v>
      </c>
      <c r="S101" s="194">
        <f t="shared" si="34"/>
        <v>1943146861.2534482</v>
      </c>
      <c r="T101" s="194">
        <f t="shared" si="34"/>
        <v>1943146861.2534482</v>
      </c>
      <c r="U101" s="194">
        <f t="shared" si="34"/>
        <v>1943146861.2534482</v>
      </c>
      <c r="V101" s="194">
        <f t="shared" si="34"/>
        <v>1943146861.2534482</v>
      </c>
      <c r="W101" s="194">
        <f t="shared" si="34"/>
        <v>1943146861.2534482</v>
      </c>
      <c r="X101" s="194">
        <f t="shared" si="34"/>
        <v>1943146861.2534482</v>
      </c>
      <c r="Y101" s="194">
        <f t="shared" si="34"/>
        <v>1943146861.2534482</v>
      </c>
      <c r="Z101" s="194">
        <f t="shared" si="34"/>
        <v>1943146861.2534482</v>
      </c>
      <c r="AA101" s="194">
        <f t="shared" si="34"/>
        <v>1943146861.2534482</v>
      </c>
      <c r="AB101" s="194">
        <f t="shared" si="34"/>
        <v>1943146861.2534482</v>
      </c>
      <c r="AC101" s="194">
        <f t="shared" si="34"/>
        <v>1943146861.2534482</v>
      </c>
      <c r="AD101" s="194">
        <f t="shared" si="34"/>
        <v>1943146861.2534482</v>
      </c>
      <c r="AE101" s="194">
        <f t="shared" si="34"/>
        <v>1943146861.2534482</v>
      </c>
      <c r="AF101" s="194">
        <f t="shared" si="34"/>
        <v>1943146861.2534482</v>
      </c>
      <c r="AG101" s="194">
        <f t="shared" si="34"/>
        <v>3886293722.5068965</v>
      </c>
    </row>
    <row r="102" s="188" customFormat="1" ht="12.75" hidden="1">
      <c r="A102" s="193" t="s">
        <v>353</v>
      </c>
      <c r="B102" s="192"/>
      <c r="C102" s="192">
        <f>B102+$I$113*C106</f>
        <v>0</v>
      </c>
      <c r="D102" s="192">
        <f>C102+$I$113*D106</f>
        <v>0</v>
      </c>
      <c r="E102" s="192">
        <f>D102+$I$113*E106</f>
        <v>0</v>
      </c>
      <c r="F102" s="192">
        <f t="shared" ref="F102:AG102" si="35">E102+$I$113*F106</f>
        <v>39.841200000000008</v>
      </c>
      <c r="G102" s="192">
        <f t="shared" si="35"/>
        <v>78.510600000000011</v>
      </c>
      <c r="H102" s="192">
        <f t="shared" si="35"/>
        <v>117.18000000000001</v>
      </c>
      <c r="I102" s="192">
        <f t="shared" si="35"/>
        <v>117.18000000000001</v>
      </c>
      <c r="J102" s="192">
        <f t="shared" si="35"/>
        <v>117.18000000000001</v>
      </c>
      <c r="K102" s="192">
        <f t="shared" si="35"/>
        <v>117.18000000000001</v>
      </c>
      <c r="L102" s="192">
        <f t="shared" si="35"/>
        <v>117.18000000000001</v>
      </c>
      <c r="M102" s="192">
        <f t="shared" si="35"/>
        <v>117.18000000000001</v>
      </c>
      <c r="N102" s="192">
        <f t="shared" si="35"/>
        <v>117.18000000000001</v>
      </c>
      <c r="O102" s="192">
        <f t="shared" si="35"/>
        <v>117.18000000000001</v>
      </c>
      <c r="P102" s="192">
        <f t="shared" si="35"/>
        <v>117.18000000000001</v>
      </c>
      <c r="Q102" s="192">
        <f t="shared" si="35"/>
        <v>117.18000000000001</v>
      </c>
      <c r="R102" s="192">
        <f t="shared" si="35"/>
        <v>117.18000000000001</v>
      </c>
      <c r="S102" s="192">
        <f t="shared" si="35"/>
        <v>117.18000000000001</v>
      </c>
      <c r="T102" s="192">
        <f t="shared" si="35"/>
        <v>117.18000000000001</v>
      </c>
      <c r="U102" s="192">
        <f t="shared" si="35"/>
        <v>117.18000000000001</v>
      </c>
      <c r="V102" s="192">
        <f t="shared" si="35"/>
        <v>117.18000000000001</v>
      </c>
      <c r="W102" s="192">
        <f t="shared" si="35"/>
        <v>117.18000000000001</v>
      </c>
      <c r="X102" s="192">
        <f t="shared" si="35"/>
        <v>117.18000000000001</v>
      </c>
      <c r="Y102" s="192">
        <f t="shared" si="35"/>
        <v>117.18000000000001</v>
      </c>
      <c r="Z102" s="192">
        <f t="shared" si="35"/>
        <v>117.18000000000001</v>
      </c>
      <c r="AA102" s="192">
        <f t="shared" si="35"/>
        <v>117.18000000000001</v>
      </c>
      <c r="AB102" s="192">
        <f t="shared" si="35"/>
        <v>117.18000000000001</v>
      </c>
      <c r="AC102" s="192">
        <f t="shared" si="35"/>
        <v>117.18000000000001</v>
      </c>
      <c r="AD102" s="192">
        <f t="shared" si="35"/>
        <v>117.18000000000001</v>
      </c>
      <c r="AE102" s="192">
        <f t="shared" si="35"/>
        <v>117.18000000000001</v>
      </c>
      <c r="AF102" s="192">
        <f t="shared" si="35"/>
        <v>117.18000000000001</v>
      </c>
      <c r="AG102" s="192">
        <f t="shared" si="35"/>
        <v>234.36000000000001</v>
      </c>
    </row>
    <row r="103" s="188" customFormat="1" ht="12.75" hidden="1">
      <c r="A103" s="193" t="s">
        <v>354</v>
      </c>
      <c r="B103" s="195">
        <v>0.93000000000000005</v>
      </c>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row>
    <row r="104" s="188" customFormat="1" ht="12.75" hidden="1">
      <c r="A104" s="193" t="s">
        <v>355</v>
      </c>
      <c r="B104" s="195">
        <v>3500</v>
      </c>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row>
    <row r="105" s="188" customFormat="1" ht="12.75" hidden="1">
      <c r="A105" s="196" t="s">
        <v>356</v>
      </c>
      <c r="C105" s="197">
        <v>2449.0500000000002</v>
      </c>
      <c r="D105" s="198">
        <v>2769.1203235763874</v>
      </c>
      <c r="E105" s="198">
        <v>3093.1622627317265</v>
      </c>
      <c r="F105" s="198">
        <v>3737.7509009779374</v>
      </c>
      <c r="G105" s="198">
        <v>4217.4593621602853</v>
      </c>
      <c r="H105" s="198">
        <v>4535.9042897605668</v>
      </c>
      <c r="I105" s="198">
        <v>4737.8803336830961</v>
      </c>
      <c r="J105" s="199">
        <f t="shared" ref="J105:AW105" si="36">I105</f>
        <v>4737.8803336830961</v>
      </c>
      <c r="K105" s="199">
        <f t="shared" si="36"/>
        <v>4737.8803336830961</v>
      </c>
      <c r="L105" s="199">
        <f t="shared" si="36"/>
        <v>4737.8803336830961</v>
      </c>
      <c r="M105" s="199">
        <f t="shared" si="36"/>
        <v>4737.8803336830961</v>
      </c>
      <c r="N105" s="199">
        <f t="shared" si="36"/>
        <v>4737.8803336830961</v>
      </c>
      <c r="O105" s="199">
        <f t="shared" si="36"/>
        <v>4737.8803336830961</v>
      </c>
      <c r="P105" s="199">
        <f t="shared" si="36"/>
        <v>4737.8803336830961</v>
      </c>
      <c r="Q105" s="199">
        <f t="shared" si="36"/>
        <v>4737.8803336830961</v>
      </c>
      <c r="R105" s="199">
        <f t="shared" si="36"/>
        <v>4737.8803336830961</v>
      </c>
      <c r="S105" s="199">
        <f t="shared" si="36"/>
        <v>4737.8803336830961</v>
      </c>
      <c r="T105" s="199">
        <f t="shared" si="36"/>
        <v>4737.8803336830961</v>
      </c>
      <c r="U105" s="199">
        <f t="shared" si="36"/>
        <v>4737.8803336830961</v>
      </c>
      <c r="V105" s="199">
        <f t="shared" si="36"/>
        <v>4737.8803336830961</v>
      </c>
      <c r="W105" s="199">
        <f t="shared" si="36"/>
        <v>4737.8803336830961</v>
      </c>
      <c r="X105" s="199">
        <f t="shared" si="36"/>
        <v>4737.8803336830961</v>
      </c>
      <c r="Y105" s="199">
        <f t="shared" si="36"/>
        <v>4737.8803336830961</v>
      </c>
      <c r="Z105" s="199">
        <f t="shared" si="36"/>
        <v>4737.8803336830961</v>
      </c>
      <c r="AA105" s="199">
        <f t="shared" si="36"/>
        <v>4737.8803336830961</v>
      </c>
      <c r="AB105" s="199">
        <f t="shared" si="36"/>
        <v>4737.8803336830961</v>
      </c>
      <c r="AC105" s="199">
        <f t="shared" si="36"/>
        <v>4737.8803336830961</v>
      </c>
      <c r="AD105" s="199">
        <f t="shared" si="36"/>
        <v>4737.8803336830961</v>
      </c>
      <c r="AE105" s="199">
        <f t="shared" si="36"/>
        <v>4737.8803336830961</v>
      </c>
      <c r="AF105" s="199">
        <f t="shared" si="36"/>
        <v>4737.8803336830961</v>
      </c>
      <c r="AG105" s="199">
        <f t="shared" si="36"/>
        <v>4737.8803336830961</v>
      </c>
      <c r="AH105" s="199">
        <f t="shared" si="36"/>
        <v>4737.8803336830961</v>
      </c>
      <c r="AI105" s="199">
        <f t="shared" si="36"/>
        <v>4737.8803336830961</v>
      </c>
      <c r="AJ105" s="199">
        <f t="shared" si="36"/>
        <v>4737.8803336830961</v>
      </c>
      <c r="AK105" s="199">
        <f t="shared" si="36"/>
        <v>4737.8803336830961</v>
      </c>
      <c r="AL105" s="199">
        <f t="shared" si="36"/>
        <v>4737.8803336830961</v>
      </c>
      <c r="AM105" s="199">
        <f t="shared" si="36"/>
        <v>4737.8803336830961</v>
      </c>
      <c r="AN105" s="199">
        <f t="shared" si="36"/>
        <v>4737.8803336830961</v>
      </c>
      <c r="AO105" s="199">
        <f t="shared" si="36"/>
        <v>4737.8803336830961</v>
      </c>
      <c r="AP105" s="199">
        <f t="shared" si="36"/>
        <v>4737.8803336830961</v>
      </c>
      <c r="AQ105" s="199">
        <f t="shared" si="36"/>
        <v>4737.8803336830961</v>
      </c>
      <c r="AR105" s="199">
        <f t="shared" si="36"/>
        <v>4737.8803336830961</v>
      </c>
      <c r="AS105" s="199">
        <f t="shared" si="36"/>
        <v>4737.8803336830961</v>
      </c>
      <c r="AT105" s="199">
        <f t="shared" si="36"/>
        <v>4737.8803336830961</v>
      </c>
      <c r="AU105" s="199">
        <f t="shared" si="36"/>
        <v>4737.8803336830961</v>
      </c>
      <c r="AV105" s="199">
        <f t="shared" si="36"/>
        <v>4737.8803336830961</v>
      </c>
      <c r="AW105" s="199">
        <f t="shared" si="36"/>
        <v>4737.8803336830961</v>
      </c>
    </row>
    <row r="106" s="188" customFormat="1" ht="15" hidden="1">
      <c r="A106" s="200" t="s">
        <v>357</v>
      </c>
      <c r="B106" s="201">
        <v>0</v>
      </c>
      <c r="C106" s="202"/>
      <c r="D106" s="202">
        <v>0</v>
      </c>
      <c r="E106" s="202">
        <v>0</v>
      </c>
      <c r="F106" s="202">
        <v>0.34000000000000002</v>
      </c>
      <c r="G106" s="201">
        <v>0.33000000000000002</v>
      </c>
      <c r="H106" s="202">
        <v>0.33000000000000002</v>
      </c>
      <c r="I106" s="201">
        <v>0</v>
      </c>
      <c r="J106" s="201">
        <v>0</v>
      </c>
      <c r="K106" s="201">
        <v>0</v>
      </c>
      <c r="L106" s="201">
        <v>0</v>
      </c>
      <c r="M106" s="201">
        <v>0</v>
      </c>
      <c r="N106" s="201">
        <v>0</v>
      </c>
      <c r="O106" s="201">
        <v>0</v>
      </c>
      <c r="P106" s="201">
        <v>0</v>
      </c>
      <c r="Q106" s="201">
        <v>0</v>
      </c>
      <c r="R106" s="201">
        <v>0</v>
      </c>
      <c r="S106" s="201">
        <v>0</v>
      </c>
      <c r="T106" s="201">
        <v>0</v>
      </c>
      <c r="U106" s="201">
        <v>0</v>
      </c>
      <c r="V106" s="201">
        <v>0</v>
      </c>
      <c r="W106" s="201">
        <v>0</v>
      </c>
      <c r="X106" s="201">
        <v>0</v>
      </c>
      <c r="Y106" s="201">
        <v>0</v>
      </c>
      <c r="Z106" s="201">
        <v>0</v>
      </c>
      <c r="AA106" s="201">
        <v>0</v>
      </c>
      <c r="AB106" s="201">
        <v>0</v>
      </c>
      <c r="AC106" s="201">
        <v>0</v>
      </c>
      <c r="AD106" s="201">
        <v>0</v>
      </c>
      <c r="AE106" s="201">
        <v>0</v>
      </c>
      <c r="AF106" s="201">
        <v>0</v>
      </c>
      <c r="AG106" s="201">
        <v>1</v>
      </c>
    </row>
    <row r="107" s="188" customFormat="1" ht="12.75" hidden="1">
      <c r="A107" s="189"/>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row>
    <row r="108" s="188" customFormat="1" ht="12.75" hidden="1">
      <c r="A108" s="189"/>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row>
    <row r="109" s="188" customFormat="1" ht="12.75" hidden="1">
      <c r="A109" s="190"/>
      <c r="B109" s="203" t="s">
        <v>358</v>
      </c>
      <c r="C109" s="204"/>
      <c r="D109" s="203" t="s">
        <v>359</v>
      </c>
      <c r="E109" s="204"/>
      <c r="F109" s="190"/>
      <c r="G109" s="190"/>
      <c r="H109" s="190"/>
      <c r="I109" s="190"/>
      <c r="J109" s="190"/>
      <c r="K109" s="118"/>
      <c r="L109" s="118"/>
      <c r="M109" s="118"/>
      <c r="N109" s="118"/>
      <c r="O109" s="118"/>
      <c r="P109" s="118"/>
      <c r="Q109" s="118"/>
      <c r="R109" s="118"/>
      <c r="S109" s="118"/>
      <c r="T109" s="118"/>
      <c r="U109" s="118"/>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row>
    <row r="110" s="188" customFormat="1" ht="12.75" hidden="1">
      <c r="A110" s="193" t="s">
        <v>360</v>
      </c>
      <c r="B110" s="205">
        <f>'3.1. паспорт Техсостояние ПС'!N29</f>
        <v>0</v>
      </c>
      <c r="C110" s="190" t="s">
        <v>361</v>
      </c>
      <c r="D110" s="205">
        <v>126</v>
      </c>
      <c r="E110" s="190" t="s">
        <v>361</v>
      </c>
      <c r="F110" s="190"/>
      <c r="G110" s="190"/>
      <c r="H110" s="190"/>
      <c r="I110" s="190"/>
      <c r="J110" s="190"/>
      <c r="K110" s="118"/>
      <c r="L110" s="118"/>
      <c r="M110" s="118"/>
      <c r="N110" s="118"/>
      <c r="O110" s="118"/>
      <c r="P110" s="118"/>
      <c r="Q110" s="118"/>
      <c r="R110" s="118"/>
      <c r="S110" s="118"/>
      <c r="T110" s="118"/>
      <c r="U110" s="118"/>
      <c r="V110" s="118"/>
      <c r="W110" s="118"/>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row>
    <row r="111" s="188" customFormat="1" ht="25.5" hidden="1">
      <c r="A111" s="193" t="s">
        <v>360</v>
      </c>
      <c r="B111" s="190">
        <f>$B$103*B110</f>
        <v>0</v>
      </c>
      <c r="C111" s="190" t="s">
        <v>362</v>
      </c>
      <c r="D111" s="190">
        <f>$B$103*D110</f>
        <v>117.18000000000001</v>
      </c>
      <c r="E111" s="190" t="s">
        <v>362</v>
      </c>
      <c r="F111" s="193" t="s">
        <v>363</v>
      </c>
      <c r="G111" s="190">
        <f>D110-B110</f>
        <v>126</v>
      </c>
      <c r="H111" s="190" t="s">
        <v>361</v>
      </c>
      <c r="I111" s="190">
        <f>$B$103*G111</f>
        <v>117.18000000000001</v>
      </c>
      <c r="J111" s="190" t="s">
        <v>362</v>
      </c>
      <c r="K111" s="118"/>
      <c r="L111" s="118"/>
      <c r="M111" s="118"/>
      <c r="N111" s="118"/>
      <c r="O111" s="118"/>
      <c r="P111" s="118"/>
      <c r="Q111" s="118"/>
      <c r="R111" s="118"/>
      <c r="S111" s="118"/>
      <c r="T111" s="118"/>
      <c r="U111" s="118"/>
      <c r="V111" s="118"/>
      <c r="W111" s="118"/>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row>
    <row r="112" s="188" customFormat="1" ht="12.75" hidden="1">
      <c r="A112" s="190"/>
      <c r="B112" s="190"/>
      <c r="C112" s="190"/>
      <c r="D112" s="190"/>
      <c r="E112" s="190"/>
      <c r="F112" s="193" t="s">
        <v>364</v>
      </c>
      <c r="G112" s="190">
        <f>I112/$B$103</f>
        <v>0</v>
      </c>
      <c r="H112" s="190" t="s">
        <v>361</v>
      </c>
      <c r="I112" s="205"/>
      <c r="J112" s="190" t="s">
        <v>362</v>
      </c>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row>
    <row r="113" s="188" customFormat="1" ht="38.25" hidden="1">
      <c r="A113" s="206"/>
      <c r="B113" s="207"/>
      <c r="C113" s="207"/>
      <c r="D113" s="207"/>
      <c r="E113" s="207"/>
      <c r="F113" s="208" t="s">
        <v>365</v>
      </c>
      <c r="G113" s="190">
        <f>G111</f>
        <v>126</v>
      </c>
      <c r="H113" s="190" t="s">
        <v>361</v>
      </c>
      <c r="I113" s="195">
        <f>I111</f>
        <v>117.18000000000001</v>
      </c>
      <c r="J113" s="190" t="s">
        <v>362</v>
      </c>
      <c r="K113" s="118"/>
      <c r="L113" s="118"/>
      <c r="M113" s="118"/>
      <c r="N113" s="118"/>
      <c r="O113" s="118"/>
      <c r="P113" s="118"/>
      <c r="Q113" s="118"/>
      <c r="R113" s="118"/>
      <c r="S113" s="118"/>
      <c r="T113" s="118"/>
      <c r="U113" s="118"/>
      <c r="V113" s="118"/>
      <c r="W113" s="118"/>
      <c r="X113" s="118"/>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row>
    <row r="114" s="188" customFormat="1" ht="12.75" hidden="1">
      <c r="A114" s="209"/>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row>
    <row r="115" s="188" customFormat="1" hidden="1">
      <c r="A115" s="210" t="s">
        <v>366</v>
      </c>
      <c r="B115" s="211">
        <f>'6.2. Паспорт фин осв ввод'!C24</f>
        <v>989.07670586999996</v>
      </c>
      <c r="D115" s="212" t="s">
        <v>293</v>
      </c>
      <c r="E115" s="213" t="s">
        <v>167</v>
      </c>
      <c r="F115" s="214">
        <v>35</v>
      </c>
      <c r="G115" s="215" t="s">
        <v>367</v>
      </c>
    </row>
    <row r="116" s="188" customFormat="1" hidden="1">
      <c r="A116" s="210" t="s">
        <v>293</v>
      </c>
      <c r="B116" s="216"/>
      <c r="D116" s="212"/>
      <c r="E116" s="213" t="s">
        <v>171</v>
      </c>
      <c r="F116" s="214">
        <v>30</v>
      </c>
      <c r="G116" s="215"/>
    </row>
    <row r="117" s="188" customFormat="1" hidden="1">
      <c r="A117" s="210" t="s">
        <v>368</v>
      </c>
      <c r="B117" s="216" t="s">
        <v>39</v>
      </c>
      <c r="C117" s="217" t="s">
        <v>369</v>
      </c>
      <c r="D117" s="212"/>
      <c r="E117" s="213" t="s">
        <v>370</v>
      </c>
      <c r="F117" s="214">
        <v>30</v>
      </c>
      <c r="G117" s="215"/>
    </row>
    <row r="118" s="188" customFormat="1" hidden="1">
      <c r="A118" s="218"/>
      <c r="B118" s="219"/>
      <c r="C118" s="217"/>
      <c r="D118" s="212"/>
      <c r="E118" s="213" t="s">
        <v>371</v>
      </c>
      <c r="F118" s="214">
        <v>30</v>
      </c>
      <c r="G118" s="215"/>
    </row>
    <row r="119" s="188" customFormat="1" ht="12.75" hidden="1">
      <c r="A119" s="210" t="s">
        <v>372</v>
      </c>
      <c r="B119" s="220">
        <f>B115*1000000</f>
        <v>989076705.87</v>
      </c>
    </row>
    <row r="120" s="188" customFormat="1" ht="12.75" hidden="1">
      <c r="A120" s="210" t="s">
        <v>373</v>
      </c>
      <c r="B120" s="221"/>
    </row>
    <row r="121" s="188" customFormat="1" ht="12.75" hidden="1">
      <c r="A121" s="209"/>
      <c r="B121" s="222"/>
    </row>
    <row r="122" s="188" customFormat="1" ht="12.75" hidden="1">
      <c r="A122" s="210" t="s">
        <v>374</v>
      </c>
      <c r="B122" s="223">
        <v>0.13170000000000001</v>
      </c>
    </row>
    <row r="123" s="188" customFormat="1" hidden="1">
      <c r="A123" s="224"/>
      <c r="B123" s="225"/>
    </row>
    <row r="124" s="188" customFormat="1" ht="15" hidden="1">
      <c r="A124" s="226"/>
      <c r="B124" s="227">
        <v>2024</v>
      </c>
      <c r="C124" s="228">
        <v>2025</v>
      </c>
      <c r="D124" s="228">
        <v>2026</v>
      </c>
      <c r="E124" s="228">
        <v>2027</v>
      </c>
      <c r="F124" s="228">
        <v>2028</v>
      </c>
      <c r="G124" s="228">
        <v>2029</v>
      </c>
      <c r="H124" s="228">
        <v>2030</v>
      </c>
    </row>
    <row r="125" s="188" customFormat="1" ht="12.75" hidden="1">
      <c r="A125" s="196" t="s">
        <v>356</v>
      </c>
      <c r="B125" s="197">
        <v>2449.0500000000002</v>
      </c>
      <c r="C125" s="198">
        <v>2769.1203235763874</v>
      </c>
      <c r="D125" s="198">
        <v>3093.1622627317265</v>
      </c>
      <c r="E125" s="198">
        <v>3737.7509009779374</v>
      </c>
      <c r="F125" s="198">
        <v>4217.4593621602853</v>
      </c>
      <c r="G125" s="198">
        <v>4535.9042897605668</v>
      </c>
      <c r="H125" s="198">
        <v>4737.8803336830961</v>
      </c>
    </row>
    <row r="126" s="188" customFormat="1" ht="12.75" hidden="1">
      <c r="A126" s="209"/>
    </row>
    <row r="127" s="188" customFormat="1" hidden="1">
      <c r="A127" s="210" t="s">
        <v>375</v>
      </c>
      <c r="B127" s="229"/>
    </row>
    <row r="128" s="188" customFormat="1" ht="12.75" hidden="1">
      <c r="A128" s="210"/>
      <c r="B128" s="230">
        <v>2024</v>
      </c>
      <c r="C128" s="230">
        <f>B128+1</f>
        <v>2025</v>
      </c>
      <c r="D128" s="230">
        <f t="shared" ref="D128:AG128" si="37">C128+1</f>
        <v>2026</v>
      </c>
      <c r="E128" s="230">
        <f t="shared" si="37"/>
        <v>2027</v>
      </c>
      <c r="F128" s="230">
        <f t="shared" si="37"/>
        <v>2028</v>
      </c>
      <c r="G128" s="230">
        <f t="shared" si="37"/>
        <v>2029</v>
      </c>
      <c r="H128" s="230">
        <f t="shared" si="37"/>
        <v>2030</v>
      </c>
      <c r="I128" s="230">
        <f t="shared" si="37"/>
        <v>2031</v>
      </c>
      <c r="J128" s="230">
        <f t="shared" si="37"/>
        <v>2032</v>
      </c>
      <c r="K128" s="230">
        <f t="shared" si="37"/>
        <v>2033</v>
      </c>
      <c r="L128" s="230">
        <f t="shared" si="37"/>
        <v>2034</v>
      </c>
      <c r="M128" s="230">
        <f t="shared" si="37"/>
        <v>2035</v>
      </c>
      <c r="N128" s="230">
        <f t="shared" si="37"/>
        <v>2036</v>
      </c>
      <c r="O128" s="230">
        <f t="shared" si="37"/>
        <v>2037</v>
      </c>
      <c r="P128" s="230">
        <f t="shared" si="37"/>
        <v>2038</v>
      </c>
      <c r="Q128" s="230">
        <f t="shared" si="37"/>
        <v>2039</v>
      </c>
      <c r="R128" s="230">
        <f t="shared" si="37"/>
        <v>2040</v>
      </c>
      <c r="S128" s="230">
        <f t="shared" si="37"/>
        <v>2041</v>
      </c>
      <c r="T128" s="230">
        <f t="shared" si="37"/>
        <v>2042</v>
      </c>
      <c r="U128" s="230">
        <f t="shared" si="37"/>
        <v>2043</v>
      </c>
      <c r="V128" s="230">
        <f t="shared" si="37"/>
        <v>2044</v>
      </c>
      <c r="W128" s="230">
        <f t="shared" si="37"/>
        <v>2045</v>
      </c>
      <c r="X128" s="230">
        <f t="shared" si="37"/>
        <v>2046</v>
      </c>
      <c r="Y128" s="230">
        <f t="shared" si="37"/>
        <v>2047</v>
      </c>
      <c r="Z128" s="230">
        <f t="shared" si="37"/>
        <v>2048</v>
      </c>
      <c r="AA128" s="230">
        <f t="shared" si="37"/>
        <v>2049</v>
      </c>
      <c r="AB128" s="230">
        <f t="shared" si="37"/>
        <v>2050</v>
      </c>
      <c r="AC128" s="230">
        <f t="shared" si="37"/>
        <v>2051</v>
      </c>
      <c r="AD128" s="230">
        <f t="shared" si="37"/>
        <v>2052</v>
      </c>
      <c r="AE128" s="230">
        <f t="shared" si="37"/>
        <v>2053</v>
      </c>
      <c r="AF128" s="230">
        <f t="shared" si="37"/>
        <v>2054</v>
      </c>
      <c r="AG128" s="230">
        <f t="shared" si="37"/>
        <v>2055</v>
      </c>
    </row>
    <row r="129" s="188" customFormat="1" ht="12.75" hidden="1">
      <c r="A129" s="210" t="s">
        <v>376</v>
      </c>
      <c r="B129" s="231">
        <v>0.081000000000000003</v>
      </c>
      <c r="C129" s="231">
        <v>0.073999999999999996</v>
      </c>
      <c r="D129" s="231">
        <v>0.055</v>
      </c>
      <c r="E129" s="231">
        <v>0.041000000000000002</v>
      </c>
      <c r="F129" s="231">
        <v>0.041000000000000002</v>
      </c>
      <c r="G129" s="231">
        <v>0.041000000000000002</v>
      </c>
      <c r="H129" s="231">
        <v>0.041000000000000002</v>
      </c>
      <c r="I129" s="231">
        <v>0.041000000000000002</v>
      </c>
      <c r="J129" s="231">
        <v>0.041000000000000002</v>
      </c>
      <c r="K129" s="231">
        <f t="shared" ref="K129:M129" si="38">J129</f>
        <v>0.041000000000000002</v>
      </c>
      <c r="L129" s="231">
        <f t="shared" si="38"/>
        <v>0.041000000000000002</v>
      </c>
      <c r="M129" s="231">
        <f t="shared" si="38"/>
        <v>0.041000000000000002</v>
      </c>
      <c r="N129" s="232">
        <f t="shared" ref="N129:AG129" si="39">M129</f>
        <v>0.041000000000000002</v>
      </c>
      <c r="O129" s="232">
        <f t="shared" si="39"/>
        <v>0.041000000000000002</v>
      </c>
      <c r="P129" s="232">
        <f t="shared" si="39"/>
        <v>0.041000000000000002</v>
      </c>
      <c r="Q129" s="232">
        <f t="shared" si="39"/>
        <v>0.041000000000000002</v>
      </c>
      <c r="R129" s="232">
        <f t="shared" si="39"/>
        <v>0.041000000000000002</v>
      </c>
      <c r="S129" s="232">
        <f t="shared" si="39"/>
        <v>0.041000000000000002</v>
      </c>
      <c r="T129" s="232">
        <f t="shared" si="39"/>
        <v>0.041000000000000002</v>
      </c>
      <c r="U129" s="232">
        <f t="shared" si="39"/>
        <v>0.041000000000000002</v>
      </c>
      <c r="V129" s="232">
        <f t="shared" si="39"/>
        <v>0.041000000000000002</v>
      </c>
      <c r="W129" s="232">
        <f t="shared" si="39"/>
        <v>0.041000000000000002</v>
      </c>
      <c r="X129" s="232">
        <f t="shared" si="39"/>
        <v>0.041000000000000002</v>
      </c>
      <c r="Y129" s="232">
        <f t="shared" si="39"/>
        <v>0.041000000000000002</v>
      </c>
      <c r="Z129" s="232">
        <f t="shared" si="39"/>
        <v>0.041000000000000002</v>
      </c>
      <c r="AA129" s="232">
        <f t="shared" si="39"/>
        <v>0.041000000000000002</v>
      </c>
      <c r="AB129" s="232">
        <f t="shared" si="39"/>
        <v>0.041000000000000002</v>
      </c>
      <c r="AC129" s="232">
        <f t="shared" si="39"/>
        <v>0.041000000000000002</v>
      </c>
      <c r="AD129" s="232">
        <f t="shared" si="39"/>
        <v>0.041000000000000002</v>
      </c>
      <c r="AE129" s="232">
        <f t="shared" si="39"/>
        <v>0.041000000000000002</v>
      </c>
      <c r="AF129" s="232">
        <f t="shared" si="39"/>
        <v>0.041000000000000002</v>
      </c>
      <c r="AG129" s="232">
        <f t="shared" si="39"/>
        <v>0.041000000000000002</v>
      </c>
    </row>
    <row r="130" s="188" customFormat="1" ht="15" hidden="1">
      <c r="A130" s="210" t="s">
        <v>377</v>
      </c>
      <c r="B130" s="233">
        <f>B129</f>
        <v>0.081000000000000003</v>
      </c>
      <c r="C130" s="233">
        <f>(1+B130)*(1+C129)-1</f>
        <v>0.16099400000000008</v>
      </c>
      <c r="D130" s="233">
        <f>(1+C130)*(1+D129)-1</f>
        <v>0.22484867000000008</v>
      </c>
      <c r="E130" s="233">
        <f>(1+D130)*(1+E129)-1</f>
        <v>0.27506746547000005</v>
      </c>
      <c r="F130" s="233">
        <f t="shared" ref="F130:AG130" si="40">(1+E130)*(1+F129)-1</f>
        <v>0.32734523155426998</v>
      </c>
      <c r="G130" s="233">
        <f>(1+F130)*(1+G129)-1</f>
        <v>0.38176638604799495</v>
      </c>
      <c r="H130" s="233">
        <f t="shared" si="40"/>
        <v>0.43841880787596255</v>
      </c>
      <c r="I130" s="233">
        <f t="shared" si="40"/>
        <v>0.49739397899887683</v>
      </c>
      <c r="J130" s="233">
        <f t="shared" si="40"/>
        <v>0.5587871321378306</v>
      </c>
      <c r="K130" s="233">
        <f t="shared" si="40"/>
        <v>0.62269740455548162</v>
      </c>
      <c r="L130" s="233">
        <f t="shared" si="40"/>
        <v>0.68922799814225622</v>
      </c>
      <c r="M130" s="233">
        <f t="shared" si="40"/>
        <v>0.75848634606608867</v>
      </c>
      <c r="N130" s="233">
        <f t="shared" si="40"/>
        <v>0.83058428625479808</v>
      </c>
      <c r="O130" s="233">
        <f t="shared" si="40"/>
        <v>0.90563824199124476</v>
      </c>
      <c r="P130" s="233">
        <f t="shared" si="40"/>
        <v>0.98376940991288575</v>
      </c>
      <c r="Q130" s="233">
        <f t="shared" si="40"/>
        <v>1.065103955719314</v>
      </c>
      <c r="R130" s="233">
        <f t="shared" si="40"/>
        <v>1.1497732179038058</v>
      </c>
      <c r="S130" s="233">
        <f t="shared" si="40"/>
        <v>1.2379139198378617</v>
      </c>
      <c r="T130" s="233">
        <f t="shared" si="40"/>
        <v>1.3296683905512139</v>
      </c>
      <c r="U130" s="233">
        <f t="shared" si="40"/>
        <v>1.4251847945638136</v>
      </c>
      <c r="V130" s="233">
        <f t="shared" si="40"/>
        <v>1.5246173711409297</v>
      </c>
      <c r="W130" s="233">
        <f t="shared" si="40"/>
        <v>1.6281266833577077</v>
      </c>
      <c r="X130" s="233">
        <f t="shared" si="40"/>
        <v>1.7358798773753734</v>
      </c>
      <c r="Y130" s="233">
        <f t="shared" si="40"/>
        <v>1.8480509523477635</v>
      </c>
      <c r="Z130" s="233">
        <f t="shared" si="40"/>
        <v>1.9648210413940217</v>
      </c>
      <c r="AA130" s="233">
        <f t="shared" si="40"/>
        <v>2.0863787040911763</v>
      </c>
      <c r="AB130" s="233">
        <f t="shared" si="40"/>
        <v>2.2129202309589142</v>
      </c>
      <c r="AC130" s="233">
        <f t="shared" si="40"/>
        <v>2.3446499604282294</v>
      </c>
      <c r="AD130" s="233">
        <f t="shared" si="40"/>
        <v>2.4817806088057863</v>
      </c>
      <c r="AE130" s="233">
        <f t="shared" si="40"/>
        <v>2.6245336137668231</v>
      </c>
      <c r="AF130" s="233">
        <f t="shared" si="40"/>
        <v>2.7731394919312624</v>
      </c>
      <c r="AG130" s="233">
        <f t="shared" si="40"/>
        <v>2.9278382111004437</v>
      </c>
    </row>
    <row r="131" s="188" customFormat="1" hidden="1">
      <c r="A131" s="234"/>
      <c r="B131" s="235"/>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row>
    <row r="132" s="188" customFormat="1" ht="12.75" hidden="1">
      <c r="A132" s="209"/>
      <c r="B132" s="237">
        <v>2024</v>
      </c>
      <c r="C132" s="237">
        <f t="shared" ref="C132:C133" si="41">B132+1</f>
        <v>2025</v>
      </c>
      <c r="D132" s="237">
        <f t="shared" ref="D132:S133" si="42">C132+1</f>
        <v>2026</v>
      </c>
      <c r="E132" s="237">
        <f t="shared" si="42"/>
        <v>2027</v>
      </c>
      <c r="F132" s="237">
        <f t="shared" si="42"/>
        <v>2028</v>
      </c>
      <c r="G132" s="237">
        <f t="shared" si="42"/>
        <v>2029</v>
      </c>
      <c r="H132" s="237">
        <f t="shared" si="42"/>
        <v>2030</v>
      </c>
      <c r="I132" s="237">
        <f t="shared" si="42"/>
        <v>2031</v>
      </c>
      <c r="J132" s="237">
        <f t="shared" si="42"/>
        <v>2032</v>
      </c>
      <c r="K132" s="237">
        <f t="shared" si="42"/>
        <v>2033</v>
      </c>
      <c r="L132" s="237">
        <f t="shared" si="42"/>
        <v>2034</v>
      </c>
      <c r="M132" s="237">
        <f t="shared" si="42"/>
        <v>2035</v>
      </c>
      <c r="N132" s="237">
        <f t="shared" si="42"/>
        <v>2036</v>
      </c>
      <c r="O132" s="237">
        <f t="shared" si="42"/>
        <v>2037</v>
      </c>
      <c r="P132" s="237">
        <f t="shared" si="42"/>
        <v>2038</v>
      </c>
      <c r="Q132" s="237">
        <f t="shared" si="42"/>
        <v>2039</v>
      </c>
      <c r="R132" s="237">
        <f t="shared" si="42"/>
        <v>2040</v>
      </c>
      <c r="S132" s="237">
        <f t="shared" si="42"/>
        <v>2041</v>
      </c>
      <c r="T132" s="237">
        <f t="shared" ref="T132:AG133" si="43">S132+1</f>
        <v>2042</v>
      </c>
      <c r="U132" s="237">
        <f t="shared" si="43"/>
        <v>2043</v>
      </c>
      <c r="V132" s="237">
        <f t="shared" si="43"/>
        <v>2044</v>
      </c>
      <c r="W132" s="237">
        <f t="shared" si="43"/>
        <v>2045</v>
      </c>
      <c r="X132" s="237">
        <f t="shared" si="43"/>
        <v>2046</v>
      </c>
      <c r="Y132" s="237">
        <f t="shared" si="43"/>
        <v>2047</v>
      </c>
      <c r="Z132" s="237">
        <f t="shared" si="43"/>
        <v>2048</v>
      </c>
      <c r="AA132" s="237">
        <f t="shared" si="43"/>
        <v>2049</v>
      </c>
      <c r="AB132" s="237">
        <f t="shared" si="43"/>
        <v>2050</v>
      </c>
      <c r="AC132" s="237">
        <f t="shared" si="43"/>
        <v>2051</v>
      </c>
      <c r="AD132" s="237">
        <f t="shared" si="43"/>
        <v>2052</v>
      </c>
      <c r="AE132" s="237">
        <f t="shared" si="43"/>
        <v>2053</v>
      </c>
      <c r="AF132" s="237">
        <f t="shared" si="43"/>
        <v>2054</v>
      </c>
      <c r="AG132" s="237">
        <f t="shared" si="43"/>
        <v>2055</v>
      </c>
    </row>
    <row r="133" s="188" customFormat="1" hidden="1">
      <c r="A133" s="209"/>
      <c r="B133" s="238">
        <v>1</v>
      </c>
      <c r="C133" s="238">
        <f t="shared" si="41"/>
        <v>2</v>
      </c>
      <c r="D133" s="238">
        <f t="shared" si="42"/>
        <v>3</v>
      </c>
      <c r="E133" s="238">
        <f>D133+1</f>
        <v>4</v>
      </c>
      <c r="F133" s="238">
        <f t="shared" si="42"/>
        <v>5</v>
      </c>
      <c r="G133" s="238">
        <f t="shared" si="42"/>
        <v>6</v>
      </c>
      <c r="H133" s="238">
        <f t="shared" si="42"/>
        <v>7</v>
      </c>
      <c r="I133" s="238">
        <f t="shared" si="42"/>
        <v>8</v>
      </c>
      <c r="J133" s="238">
        <f t="shared" si="42"/>
        <v>9</v>
      </c>
      <c r="K133" s="238">
        <f t="shared" si="42"/>
        <v>10</v>
      </c>
      <c r="L133" s="238">
        <f t="shared" si="42"/>
        <v>11</v>
      </c>
      <c r="M133" s="238">
        <f t="shared" si="42"/>
        <v>12</v>
      </c>
      <c r="N133" s="238">
        <f t="shared" si="42"/>
        <v>13</v>
      </c>
      <c r="O133" s="238">
        <f t="shared" si="42"/>
        <v>14</v>
      </c>
      <c r="P133" s="238">
        <f t="shared" si="42"/>
        <v>15</v>
      </c>
      <c r="Q133" s="238">
        <f t="shared" si="42"/>
        <v>16</v>
      </c>
      <c r="R133" s="238">
        <f t="shared" si="42"/>
        <v>17</v>
      </c>
      <c r="S133" s="238">
        <f t="shared" si="42"/>
        <v>18</v>
      </c>
      <c r="T133" s="238">
        <f t="shared" si="43"/>
        <v>19</v>
      </c>
      <c r="U133" s="238">
        <f t="shared" si="43"/>
        <v>20</v>
      </c>
      <c r="V133" s="238">
        <f t="shared" si="43"/>
        <v>21</v>
      </c>
      <c r="W133" s="238">
        <f t="shared" si="43"/>
        <v>22</v>
      </c>
      <c r="X133" s="238">
        <f t="shared" si="43"/>
        <v>23</v>
      </c>
      <c r="Y133" s="238">
        <f t="shared" si="43"/>
        <v>24</v>
      </c>
      <c r="Z133" s="238">
        <f t="shared" si="43"/>
        <v>25</v>
      </c>
      <c r="AA133" s="238">
        <f t="shared" si="43"/>
        <v>26</v>
      </c>
      <c r="AB133" s="238">
        <f t="shared" si="43"/>
        <v>27</v>
      </c>
      <c r="AC133" s="238">
        <f t="shared" si="43"/>
        <v>28</v>
      </c>
      <c r="AD133" s="238">
        <f t="shared" si="43"/>
        <v>29</v>
      </c>
      <c r="AE133" s="238">
        <f t="shared" si="43"/>
        <v>30</v>
      </c>
      <c r="AF133" s="238">
        <f t="shared" si="43"/>
        <v>31</v>
      </c>
      <c r="AG133" s="238">
        <f t="shared" si="43"/>
        <v>32</v>
      </c>
    </row>
    <row r="134" s="188" customFormat="1" ht="15" hidden="1">
      <c r="A134" s="209"/>
      <c r="B134" s="239">
        <v>0.5</v>
      </c>
      <c r="C134" s="239">
        <f>AVERAGE(B133:C133)</f>
        <v>1.5</v>
      </c>
      <c r="D134" s="239">
        <f>AVERAGE(C133:D133)</f>
        <v>2.5</v>
      </c>
      <c r="E134" s="239">
        <f>AVERAGE(D133:E133)</f>
        <v>3.5</v>
      </c>
      <c r="F134" s="239">
        <f t="shared" ref="F134:AG134" si="44">AVERAGE(E133:F133)</f>
        <v>4.5</v>
      </c>
      <c r="G134" s="239">
        <f t="shared" si="44"/>
        <v>5.5</v>
      </c>
      <c r="H134" s="239">
        <f t="shared" si="44"/>
        <v>6.5</v>
      </c>
      <c r="I134" s="239">
        <f t="shared" si="44"/>
        <v>7.5</v>
      </c>
      <c r="J134" s="239">
        <f t="shared" si="44"/>
        <v>8.5</v>
      </c>
      <c r="K134" s="239">
        <f t="shared" si="44"/>
        <v>9.5</v>
      </c>
      <c r="L134" s="239">
        <f t="shared" si="44"/>
        <v>10.5</v>
      </c>
      <c r="M134" s="239">
        <f t="shared" si="44"/>
        <v>11.5</v>
      </c>
      <c r="N134" s="239">
        <f t="shared" si="44"/>
        <v>12.5</v>
      </c>
      <c r="O134" s="239">
        <f t="shared" si="44"/>
        <v>13.5</v>
      </c>
      <c r="P134" s="239">
        <f t="shared" si="44"/>
        <v>14.5</v>
      </c>
      <c r="Q134" s="239">
        <f t="shared" si="44"/>
        <v>15.5</v>
      </c>
      <c r="R134" s="239">
        <f t="shared" si="44"/>
        <v>16.5</v>
      </c>
      <c r="S134" s="239">
        <f t="shared" si="44"/>
        <v>17.5</v>
      </c>
      <c r="T134" s="239">
        <f t="shared" si="44"/>
        <v>18.5</v>
      </c>
      <c r="U134" s="239">
        <f t="shared" si="44"/>
        <v>19.5</v>
      </c>
      <c r="V134" s="239">
        <f t="shared" si="44"/>
        <v>20.5</v>
      </c>
      <c r="W134" s="239">
        <f t="shared" si="44"/>
        <v>21.5</v>
      </c>
      <c r="X134" s="239">
        <f t="shared" si="44"/>
        <v>22.5</v>
      </c>
      <c r="Y134" s="239">
        <f t="shared" si="44"/>
        <v>23.5</v>
      </c>
      <c r="Z134" s="239">
        <f t="shared" si="44"/>
        <v>24.5</v>
      </c>
      <c r="AA134" s="239">
        <f t="shared" si="44"/>
        <v>25.5</v>
      </c>
      <c r="AB134" s="239">
        <f t="shared" si="44"/>
        <v>26.5</v>
      </c>
      <c r="AC134" s="239">
        <f t="shared" si="44"/>
        <v>27.5</v>
      </c>
      <c r="AD134" s="239">
        <f t="shared" si="44"/>
        <v>28.5</v>
      </c>
      <c r="AE134" s="239">
        <f t="shared" si="44"/>
        <v>29.5</v>
      </c>
      <c r="AF134" s="239">
        <f t="shared" si="44"/>
        <v>30.5</v>
      </c>
      <c r="AG134" s="239">
        <f t="shared" si="44"/>
        <v>31.5</v>
      </c>
    </row>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sheetData>
  <mergeCells count="19">
    <mergeCell ref="A5:P5"/>
    <mergeCell ref="A7:P7"/>
    <mergeCell ref="A9:P9"/>
    <mergeCell ref="A10:P10"/>
    <mergeCell ref="A12:P12"/>
    <mergeCell ref="A13:P13"/>
    <mergeCell ref="A15:P15"/>
    <mergeCell ref="A16:P16"/>
    <mergeCell ref="A18:P18"/>
    <mergeCell ref="D28:F28"/>
    <mergeCell ref="D29:F29"/>
    <mergeCell ref="D30:F30"/>
    <mergeCell ref="D31:E31"/>
    <mergeCell ref="A93:AC93"/>
    <mergeCell ref="A94:I94"/>
    <mergeCell ref="B109:C109"/>
    <mergeCell ref="D109:E109"/>
    <mergeCell ref="D115:D118"/>
    <mergeCell ref="G115:G118"/>
  </mergeCells>
  <printOptions headings="0" gridLines="0"/>
  <pageMargins left="0.70866141732283472" right="0.70866141732283472" top="0.38000000000000006" bottom="0.4200000000000001" header="0.31496062992125984" footer="0.31496062992125984"/>
  <pageSetup paperSize="8" scale="59"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9">
    <outlinePr applyStyles="0" summaryBelow="1" summaryRight="1" showOutlineSymbols="1"/>
    <pageSetUpPr autoPageBreaks="1" fitToPage="1"/>
  </sheetPr>
  <sheetViews>
    <sheetView showRuler="1" view="pageBreakPreview" zoomScale="70" workbookViewId="0">
      <selection activeCell="E52" activeCellId="0" sqref="E52:F54"/>
    </sheetView>
  </sheetViews>
  <sheetFormatPr defaultColWidth="9.140625" defaultRowHeight="14.25"/>
  <cols>
    <col customWidth="1" min="1" max="1" style="89" width="8.28515625"/>
    <col customWidth="1" min="2" max="2" style="89" width="38.42578125"/>
    <col customWidth="1" min="3" max="6" style="240" width="14.140625"/>
    <col customWidth="1" hidden="1" min="7" max="8" style="240" width="14.140625"/>
    <col customWidth="1" min="9" max="9" style="240" width="21.7109375"/>
    <col customWidth="1" min="10" max="10" style="89" width="21.7109375"/>
    <col customWidth="1" min="11" max="11" style="89" width="29.140625"/>
    <col customWidth="1" min="12" max="12" style="89" width="30.5703125"/>
    <col min="13" max="16384" style="89" width="9.140625"/>
  </cols>
  <sheetData>
    <row r="1" ht="17.25">
      <c r="A1" s="241"/>
      <c r="B1" s="241"/>
      <c r="C1" s="242"/>
      <c r="D1" s="242"/>
      <c r="E1" s="242"/>
      <c r="F1" s="242"/>
      <c r="G1" s="242"/>
      <c r="H1" s="242"/>
      <c r="I1" s="242"/>
      <c r="J1" s="241"/>
      <c r="K1" s="4" t="s">
        <v>0</v>
      </c>
    </row>
    <row r="2" ht="17.25">
      <c r="A2" s="241"/>
      <c r="B2" s="241"/>
      <c r="C2" s="242"/>
      <c r="D2" s="242"/>
      <c r="E2" s="242"/>
      <c r="F2" s="242"/>
      <c r="G2" s="242"/>
      <c r="H2" s="242"/>
      <c r="I2" s="242"/>
      <c r="J2" s="241"/>
      <c r="K2" s="5" t="s">
        <v>1</v>
      </c>
    </row>
    <row r="3" ht="17.25">
      <c r="A3" s="241"/>
      <c r="B3" s="241"/>
      <c r="C3" s="242"/>
      <c r="D3" s="242"/>
      <c r="E3" s="242"/>
      <c r="F3" s="242"/>
      <c r="G3" s="242"/>
      <c r="H3" s="242"/>
      <c r="I3" s="242"/>
      <c r="J3" s="241"/>
      <c r="K3" s="5" t="s">
        <v>2</v>
      </c>
    </row>
    <row r="4" ht="15">
      <c r="A4" s="241"/>
      <c r="B4" s="241"/>
      <c r="C4" s="242"/>
      <c r="D4" s="242"/>
      <c r="E4" s="242"/>
      <c r="F4" s="242"/>
      <c r="G4" s="242"/>
      <c r="H4" s="242"/>
      <c r="I4" s="242"/>
      <c r="J4" s="241"/>
      <c r="K4" s="241"/>
    </row>
    <row r="5" ht="15">
      <c r="A5" s="8" t="str">
        <f>'5. анализ эконом эфф'!A5</f>
        <v xml:space="preserve">Год раскрытия информации: 2026 год</v>
      </c>
      <c r="B5" s="8"/>
      <c r="C5" s="8"/>
      <c r="D5" s="8"/>
      <c r="E5" s="8"/>
      <c r="F5" s="8"/>
      <c r="G5" s="8"/>
      <c r="H5" s="8"/>
      <c r="I5" s="8"/>
      <c r="J5" s="8"/>
      <c r="K5" s="8"/>
    </row>
    <row r="6" ht="15">
      <c r="A6" s="241"/>
      <c r="B6" s="241"/>
      <c r="C6" s="242"/>
      <c r="D6" s="242"/>
      <c r="E6" s="242"/>
      <c r="F6" s="242"/>
      <c r="G6" s="242"/>
      <c r="H6" s="242"/>
      <c r="I6" s="242"/>
      <c r="J6" s="241"/>
      <c r="K6" s="241"/>
    </row>
    <row r="7" ht="17.25">
      <c r="A7" s="10" t="s">
        <v>4</v>
      </c>
      <c r="B7" s="10"/>
      <c r="C7" s="10"/>
      <c r="D7" s="10"/>
      <c r="E7" s="10"/>
      <c r="F7" s="10"/>
      <c r="G7" s="10"/>
      <c r="H7" s="10"/>
      <c r="I7" s="10"/>
      <c r="J7" s="10"/>
      <c r="K7" s="10"/>
    </row>
    <row r="8" ht="17.25">
      <c r="A8" s="10"/>
      <c r="B8" s="10"/>
      <c r="C8" s="10"/>
      <c r="D8" s="10"/>
      <c r="E8" s="10"/>
      <c r="F8" s="10"/>
      <c r="G8" s="10"/>
      <c r="H8" s="10"/>
      <c r="I8" s="10"/>
      <c r="J8" s="10"/>
      <c r="K8" s="10"/>
    </row>
    <row r="9" ht="15">
      <c r="A9" s="36" t="str">
        <f>'5. анализ эконом эфф'!A9</f>
        <v xml:space="preserve">Акционерное общество "Россети Янтарь" ДЗО  ПАО "Россети"</v>
      </c>
      <c r="B9" s="36"/>
      <c r="C9" s="36"/>
      <c r="D9" s="36"/>
      <c r="E9" s="36"/>
      <c r="F9" s="36"/>
      <c r="G9" s="36"/>
      <c r="H9" s="36"/>
      <c r="I9" s="36"/>
      <c r="J9" s="36"/>
      <c r="K9" s="36"/>
    </row>
    <row r="10" ht="15">
      <c r="A10" s="15" t="s">
        <v>6</v>
      </c>
      <c r="B10" s="15"/>
      <c r="C10" s="15"/>
      <c r="D10" s="15"/>
      <c r="E10" s="15"/>
      <c r="F10" s="15"/>
      <c r="G10" s="15"/>
      <c r="H10" s="15"/>
      <c r="I10" s="15"/>
      <c r="J10" s="15"/>
      <c r="K10" s="15"/>
    </row>
    <row r="11" ht="17.25">
      <c r="A11" s="10"/>
      <c r="B11" s="10"/>
      <c r="C11" s="10"/>
      <c r="D11" s="10"/>
      <c r="E11" s="10"/>
      <c r="F11" s="10"/>
      <c r="G11" s="10"/>
      <c r="H11" s="10"/>
      <c r="I11" s="10"/>
      <c r="J11" s="10"/>
      <c r="K11" s="10"/>
    </row>
    <row r="12" ht="15">
      <c r="A12" s="36" t="str">
        <f>'5. анализ эконом эфф'!A12</f>
        <v>O_24-0713</v>
      </c>
      <c r="B12" s="36"/>
      <c r="C12" s="36"/>
      <c r="D12" s="36"/>
      <c r="E12" s="36"/>
      <c r="F12" s="36"/>
      <c r="G12" s="36"/>
      <c r="H12" s="36"/>
      <c r="I12" s="36"/>
      <c r="J12" s="36"/>
      <c r="K12" s="36"/>
    </row>
    <row r="13" ht="15">
      <c r="A13" s="15" t="s">
        <v>8</v>
      </c>
      <c r="B13" s="15"/>
      <c r="C13" s="15"/>
      <c r="D13" s="15"/>
      <c r="E13" s="15"/>
      <c r="F13" s="15"/>
      <c r="G13" s="15"/>
      <c r="H13" s="15"/>
      <c r="I13" s="15"/>
      <c r="J13" s="15"/>
      <c r="K13" s="15"/>
    </row>
    <row r="14" ht="17.25">
      <c r="A14" s="18"/>
      <c r="B14" s="18"/>
      <c r="C14" s="18"/>
      <c r="D14" s="18"/>
      <c r="E14" s="18"/>
      <c r="F14" s="18"/>
      <c r="G14" s="18"/>
      <c r="H14" s="18"/>
      <c r="I14" s="18"/>
      <c r="J14" s="18"/>
      <c r="K14" s="18"/>
    </row>
    <row r="15" ht="103.5" customHeight="1">
      <c r="A15" s="37" t="str">
        <f>'5. анализ эконом эфф'!A15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
      <c r="C15" s="37"/>
      <c r="D15" s="37"/>
      <c r="E15" s="37"/>
      <c r="F15" s="37"/>
      <c r="G15" s="37"/>
      <c r="H15" s="37"/>
      <c r="I15" s="37"/>
      <c r="J15" s="37"/>
      <c r="K15" s="37"/>
    </row>
    <row r="16" ht="15">
      <c r="A16" s="15" t="s">
        <v>10</v>
      </c>
      <c r="B16" s="15"/>
      <c r="C16" s="15"/>
      <c r="D16" s="15"/>
      <c r="E16" s="15"/>
      <c r="F16" s="15"/>
      <c r="G16" s="15"/>
      <c r="H16" s="15"/>
      <c r="I16" s="15"/>
      <c r="J16" s="15"/>
      <c r="K16" s="15"/>
    </row>
    <row r="17" ht="15">
      <c r="A17" s="241"/>
      <c r="B17" s="241"/>
      <c r="C17" s="242"/>
      <c r="D17" s="242"/>
      <c r="E17" s="242"/>
      <c r="F17" s="242"/>
      <c r="G17" s="242"/>
      <c r="H17" s="242"/>
      <c r="I17" s="242"/>
      <c r="J17" s="241"/>
      <c r="K17" s="241"/>
    </row>
    <row r="18" ht="15">
      <c r="A18" s="241"/>
      <c r="B18" s="241"/>
      <c r="C18" s="242"/>
      <c r="D18" s="242"/>
      <c r="E18" s="242"/>
      <c r="F18" s="242"/>
      <c r="G18" s="242"/>
      <c r="H18" s="242"/>
      <c r="I18" s="242"/>
      <c r="J18" s="241"/>
      <c r="K18" s="241"/>
    </row>
    <row r="19" ht="15.75" customHeight="1">
      <c r="A19" s="243" t="s">
        <v>378</v>
      </c>
      <c r="B19" s="243"/>
      <c r="C19" s="243"/>
      <c r="D19" s="243"/>
      <c r="E19" s="243"/>
      <c r="F19" s="243"/>
      <c r="G19" s="243"/>
      <c r="H19" s="243"/>
      <c r="I19" s="243"/>
      <c r="J19" s="243"/>
      <c r="K19" s="243"/>
    </row>
    <row r="20" ht="15">
      <c r="A20" s="244"/>
      <c r="K20" s="242"/>
    </row>
    <row r="21" ht="15.75">
      <c r="A21" s="245" t="s">
        <v>379</v>
      </c>
      <c r="B21" s="245" t="s">
        <v>380</v>
      </c>
      <c r="C21" s="245" t="s">
        <v>381</v>
      </c>
      <c r="D21" s="245"/>
      <c r="E21" s="245"/>
      <c r="F21" s="245"/>
      <c r="G21" s="245"/>
      <c r="H21" s="245"/>
      <c r="I21" s="245" t="s">
        <v>382</v>
      </c>
      <c r="J21" s="246" t="s">
        <v>383</v>
      </c>
      <c r="K21" s="245" t="s">
        <v>384</v>
      </c>
      <c r="L21" s="247" t="s">
        <v>385</v>
      </c>
    </row>
    <row r="22" ht="54.75" customHeight="1">
      <c r="A22" s="245"/>
      <c r="B22" s="245"/>
      <c r="C22" s="248" t="s">
        <v>386</v>
      </c>
      <c r="D22" s="248"/>
      <c r="E22" s="248" t="s">
        <v>387</v>
      </c>
      <c r="F22" s="248"/>
      <c r="G22" s="248" t="s">
        <v>388</v>
      </c>
      <c r="H22" s="248"/>
      <c r="I22" s="245"/>
      <c r="J22" s="249"/>
      <c r="K22" s="245"/>
      <c r="L22" s="247"/>
    </row>
    <row r="23" ht="30">
      <c r="A23" s="245"/>
      <c r="B23" s="245"/>
      <c r="C23" s="250" t="s">
        <v>389</v>
      </c>
      <c r="D23" s="250" t="s">
        <v>390</v>
      </c>
      <c r="E23" s="250" t="s">
        <v>389</v>
      </c>
      <c r="F23" s="250" t="s">
        <v>390</v>
      </c>
      <c r="G23" s="250" t="s">
        <v>389</v>
      </c>
      <c r="H23" s="250" t="s">
        <v>390</v>
      </c>
      <c r="I23" s="245"/>
      <c r="J23" s="251"/>
      <c r="K23" s="245"/>
      <c r="L23" s="247"/>
    </row>
    <row r="24" ht="15">
      <c r="A24" s="245">
        <v>1</v>
      </c>
      <c r="B24" s="245">
        <v>2</v>
      </c>
      <c r="C24" s="250">
        <v>3</v>
      </c>
      <c r="D24" s="250">
        <v>4</v>
      </c>
      <c r="E24" s="250">
        <v>5</v>
      </c>
      <c r="F24" s="250">
        <v>6</v>
      </c>
      <c r="G24" s="250">
        <v>7</v>
      </c>
      <c r="H24" s="250">
        <v>8</v>
      </c>
      <c r="I24" s="250">
        <v>9</v>
      </c>
      <c r="J24" s="250">
        <v>10</v>
      </c>
      <c r="K24" s="250">
        <v>11</v>
      </c>
      <c r="L24" s="250">
        <v>12</v>
      </c>
    </row>
    <row r="25" ht="15">
      <c r="A25" s="252">
        <v>1</v>
      </c>
      <c r="B25" s="253" t="s">
        <v>391</v>
      </c>
      <c r="C25" s="254"/>
      <c r="D25" s="254"/>
      <c r="E25" s="254"/>
      <c r="F25" s="254"/>
      <c r="G25" s="254"/>
      <c r="H25" s="254"/>
      <c r="I25" s="254"/>
      <c r="J25" s="255"/>
      <c r="K25" s="256"/>
      <c r="L25" s="257"/>
    </row>
    <row r="26" ht="15">
      <c r="A26" s="252" t="s">
        <v>392</v>
      </c>
      <c r="B26" s="258" t="s">
        <v>393</v>
      </c>
      <c r="C26" s="259">
        <v>45356</v>
      </c>
      <c r="D26" s="259">
        <v>45356</v>
      </c>
      <c r="E26" s="260">
        <v>45356</v>
      </c>
      <c r="F26" s="260">
        <v>45356</v>
      </c>
      <c r="G26" s="259">
        <v>45356</v>
      </c>
      <c r="H26" s="259">
        <v>45356</v>
      </c>
      <c r="I26" s="261">
        <v>1</v>
      </c>
      <c r="J26" s="254"/>
      <c r="K26" s="256"/>
      <c r="L26" s="256"/>
    </row>
    <row r="27" ht="30">
      <c r="A27" s="252" t="s">
        <v>394</v>
      </c>
      <c r="B27" s="258" t="s">
        <v>395</v>
      </c>
      <c r="C27" s="259">
        <v>45091</v>
      </c>
      <c r="D27" s="259">
        <v>45091</v>
      </c>
      <c r="E27" s="260">
        <v>45091</v>
      </c>
      <c r="F27" s="260">
        <v>45091</v>
      </c>
      <c r="G27" s="259">
        <v>45091</v>
      </c>
      <c r="H27" s="259">
        <v>45091</v>
      </c>
      <c r="I27" s="261">
        <v>1</v>
      </c>
      <c r="J27" s="254"/>
      <c r="K27" s="256"/>
      <c r="L27" s="256"/>
    </row>
    <row r="28" ht="45">
      <c r="A28" s="252" t="s">
        <v>396</v>
      </c>
      <c r="B28" s="258" t="s">
        <v>397</v>
      </c>
      <c r="C28" s="259">
        <v>45439</v>
      </c>
      <c r="D28" s="259">
        <v>45439</v>
      </c>
      <c r="E28" s="260">
        <v>45439</v>
      </c>
      <c r="F28" s="260">
        <v>45439</v>
      </c>
      <c r="G28" s="259">
        <v>45439</v>
      </c>
      <c r="H28" s="259">
        <v>45439</v>
      </c>
      <c r="I28" s="261">
        <v>1</v>
      </c>
      <c r="J28" s="261"/>
      <c r="K28" s="256"/>
      <c r="L28" s="256"/>
    </row>
    <row r="29" ht="30">
      <c r="A29" s="252" t="s">
        <v>398</v>
      </c>
      <c r="B29" s="258" t="s">
        <v>399</v>
      </c>
      <c r="C29" s="259">
        <v>45642</v>
      </c>
      <c r="D29" s="259">
        <v>45651</v>
      </c>
      <c r="E29" s="260">
        <v>45642</v>
      </c>
      <c r="F29" s="260">
        <v>45651</v>
      </c>
      <c r="G29" s="259">
        <v>45642</v>
      </c>
      <c r="H29" s="259">
        <v>45651</v>
      </c>
      <c r="I29" s="261">
        <v>1</v>
      </c>
      <c r="J29" s="262"/>
      <c r="K29" s="256"/>
      <c r="L29" s="256"/>
    </row>
    <row r="30" ht="30">
      <c r="A30" s="252" t="s">
        <v>400</v>
      </c>
      <c r="B30" s="258" t="s">
        <v>401</v>
      </c>
      <c r="C30" s="259">
        <v>45569</v>
      </c>
      <c r="D30" s="259">
        <v>45593</v>
      </c>
      <c r="E30" s="260">
        <v>45569</v>
      </c>
      <c r="F30" s="260">
        <v>45593</v>
      </c>
      <c r="G30" s="259">
        <v>45569</v>
      </c>
      <c r="H30" s="259">
        <v>45593</v>
      </c>
      <c r="I30" s="261">
        <v>1</v>
      </c>
      <c r="J30" s="255"/>
      <c r="K30" s="256"/>
      <c r="L30" s="256"/>
    </row>
    <row r="31" ht="30">
      <c r="A31" s="252" t="s">
        <v>402</v>
      </c>
      <c r="B31" s="263" t="s">
        <v>403</v>
      </c>
      <c r="C31" s="259">
        <v>45453</v>
      </c>
      <c r="D31" s="259">
        <v>45453</v>
      </c>
      <c r="E31" s="260">
        <v>45453</v>
      </c>
      <c r="F31" s="260">
        <v>45453</v>
      </c>
      <c r="G31" s="259">
        <v>45453</v>
      </c>
      <c r="H31" s="259">
        <v>45453</v>
      </c>
      <c r="I31" s="261">
        <v>1</v>
      </c>
      <c r="J31" s="255"/>
      <c r="K31" s="256"/>
      <c r="L31" s="256"/>
    </row>
    <row r="32" ht="30">
      <c r="A32" s="252" t="s">
        <v>404</v>
      </c>
      <c r="B32" s="263" t="s">
        <v>405</v>
      </c>
      <c r="C32" s="259">
        <v>45454</v>
      </c>
      <c r="D32" s="259">
        <v>45772</v>
      </c>
      <c r="E32" s="260">
        <v>45454</v>
      </c>
      <c r="F32" s="260">
        <v>45772</v>
      </c>
      <c r="G32" s="259">
        <v>45454</v>
      </c>
      <c r="H32" s="259">
        <v>45772</v>
      </c>
      <c r="I32" s="261">
        <v>1</v>
      </c>
      <c r="J32" s="262"/>
      <c r="K32" s="256"/>
      <c r="L32" s="256"/>
    </row>
    <row r="33" ht="45">
      <c r="A33" s="252" t="s">
        <v>406</v>
      </c>
      <c r="B33" s="263" t="s">
        <v>407</v>
      </c>
      <c r="C33" s="259">
        <v>45905</v>
      </c>
      <c r="D33" s="259">
        <v>45905</v>
      </c>
      <c r="E33" s="260">
        <v>45905</v>
      </c>
      <c r="F33" s="260">
        <v>45905</v>
      </c>
      <c r="G33" s="259">
        <v>45905</v>
      </c>
      <c r="H33" s="259">
        <v>45905</v>
      </c>
      <c r="I33" s="261">
        <v>1</v>
      </c>
      <c r="J33" s="262"/>
      <c r="K33" s="256"/>
      <c r="L33" s="256"/>
    </row>
    <row r="34" ht="60">
      <c r="A34" s="252" t="s">
        <v>408</v>
      </c>
      <c r="B34" s="263" t="s">
        <v>409</v>
      </c>
      <c r="C34" s="259" t="s">
        <v>32</v>
      </c>
      <c r="D34" s="259" t="s">
        <v>32</v>
      </c>
      <c r="E34" s="260" t="s">
        <v>32</v>
      </c>
      <c r="F34" s="260" t="s">
        <v>32</v>
      </c>
      <c r="G34" s="259" t="s">
        <v>32</v>
      </c>
      <c r="H34" s="259" t="s">
        <v>32</v>
      </c>
      <c r="I34" s="264"/>
      <c r="J34" s="254"/>
      <c r="K34" s="265"/>
      <c r="L34" s="256"/>
    </row>
    <row r="35" ht="30">
      <c r="A35" s="252" t="s">
        <v>410</v>
      </c>
      <c r="B35" s="263" t="s">
        <v>411</v>
      </c>
      <c r="C35" s="259">
        <v>45930</v>
      </c>
      <c r="D35" s="259">
        <v>45930</v>
      </c>
      <c r="E35" s="260">
        <v>45930</v>
      </c>
      <c r="F35" s="260">
        <v>45930</v>
      </c>
      <c r="G35" s="259">
        <v>45930</v>
      </c>
      <c r="H35" s="259">
        <v>45930</v>
      </c>
      <c r="I35" s="261">
        <v>1</v>
      </c>
      <c r="J35" s="265"/>
      <c r="K35" s="265"/>
      <c r="L35" s="256"/>
    </row>
    <row r="36" ht="30">
      <c r="A36" s="252" t="s">
        <v>412</v>
      </c>
      <c r="B36" s="263" t="s">
        <v>413</v>
      </c>
      <c r="C36" s="259">
        <v>45792</v>
      </c>
      <c r="D36" s="259">
        <v>45792</v>
      </c>
      <c r="E36" s="260">
        <v>45792</v>
      </c>
      <c r="F36" s="260">
        <v>45792</v>
      </c>
      <c r="G36" s="259">
        <v>45792</v>
      </c>
      <c r="H36" s="259">
        <v>45792</v>
      </c>
      <c r="I36" s="261">
        <v>1</v>
      </c>
      <c r="J36" s="262"/>
      <c r="K36" s="266"/>
      <c r="L36" s="256"/>
    </row>
    <row r="37" ht="15">
      <c r="A37" s="252" t="s">
        <v>414</v>
      </c>
      <c r="B37" s="263" t="s">
        <v>415</v>
      </c>
      <c r="C37" s="259">
        <v>45905</v>
      </c>
      <c r="D37" s="259">
        <v>45989</v>
      </c>
      <c r="E37" s="260">
        <v>45905</v>
      </c>
      <c r="F37" s="260">
        <v>45989</v>
      </c>
      <c r="G37" s="259">
        <v>45905</v>
      </c>
      <c r="H37" s="259">
        <v>45989</v>
      </c>
      <c r="I37" s="261">
        <v>1</v>
      </c>
      <c r="J37" s="261"/>
      <c r="K37" s="266"/>
      <c r="L37" s="256"/>
    </row>
    <row r="38" ht="15">
      <c r="A38" s="252" t="s">
        <v>416</v>
      </c>
      <c r="B38" s="253" t="s">
        <v>417</v>
      </c>
      <c r="C38" s="259"/>
      <c r="D38" s="259"/>
      <c r="E38" s="260"/>
      <c r="F38" s="260"/>
      <c r="G38" s="259"/>
      <c r="H38" s="259"/>
      <c r="I38" s="267"/>
      <c r="J38" s="256"/>
      <c r="K38" s="256"/>
      <c r="L38" s="256"/>
    </row>
    <row r="39" ht="60">
      <c r="A39" s="252">
        <v>2</v>
      </c>
      <c r="B39" s="263" t="s">
        <v>418</v>
      </c>
      <c r="C39" s="259">
        <v>45453</v>
      </c>
      <c r="D39" s="259">
        <v>45453</v>
      </c>
      <c r="E39" s="260">
        <v>45453</v>
      </c>
      <c r="F39" s="260">
        <v>45453</v>
      </c>
      <c r="G39" s="259">
        <v>45453</v>
      </c>
      <c r="H39" s="259">
        <v>45453</v>
      </c>
      <c r="I39" s="261">
        <v>1</v>
      </c>
      <c r="J39" s="255"/>
      <c r="K39" s="256"/>
      <c r="L39" s="256"/>
    </row>
    <row r="40" ht="15">
      <c r="A40" s="252" t="s">
        <v>419</v>
      </c>
      <c r="B40" s="263" t="s">
        <v>420</v>
      </c>
      <c r="C40" s="259">
        <v>45643</v>
      </c>
      <c r="D40" s="268">
        <v>45814</v>
      </c>
      <c r="E40" s="260">
        <v>45643</v>
      </c>
      <c r="F40" s="260">
        <v>45814</v>
      </c>
      <c r="G40" s="259">
        <v>45643</v>
      </c>
      <c r="H40" s="268">
        <v>45814</v>
      </c>
      <c r="I40" s="261">
        <v>1</v>
      </c>
      <c r="J40" s="254"/>
      <c r="K40" s="256"/>
      <c r="L40" s="256"/>
    </row>
    <row r="41" ht="45">
      <c r="A41" s="252" t="s">
        <v>421</v>
      </c>
      <c r="B41" s="253" t="s">
        <v>422</v>
      </c>
      <c r="C41" s="259"/>
      <c r="D41" s="259"/>
      <c r="E41" s="260"/>
      <c r="F41" s="269"/>
      <c r="G41" s="259"/>
      <c r="H41" s="259"/>
      <c r="I41" s="267"/>
      <c r="J41" s="256"/>
      <c r="K41" s="256"/>
      <c r="L41" s="256"/>
    </row>
    <row r="42" ht="30">
      <c r="A42" s="252">
        <v>3</v>
      </c>
      <c r="B42" s="263" t="s">
        <v>423</v>
      </c>
      <c r="C42" s="259">
        <v>45768</v>
      </c>
      <c r="D42" s="259">
        <v>45898</v>
      </c>
      <c r="E42" s="260">
        <v>45768</v>
      </c>
      <c r="F42" s="260">
        <v>45898</v>
      </c>
      <c r="G42" s="259">
        <v>45768</v>
      </c>
      <c r="H42" s="259">
        <v>45898</v>
      </c>
      <c r="I42" s="261">
        <v>1</v>
      </c>
      <c r="J42" s="262"/>
      <c r="K42" s="256"/>
      <c r="L42" s="256"/>
    </row>
    <row r="43" ht="15">
      <c r="A43" s="252" t="s">
        <v>424</v>
      </c>
      <c r="B43" s="263" t="s">
        <v>425</v>
      </c>
      <c r="C43" s="259">
        <v>45674</v>
      </c>
      <c r="D43" s="259">
        <v>45989</v>
      </c>
      <c r="E43" s="260">
        <v>45674</v>
      </c>
      <c r="F43" s="260">
        <v>45989</v>
      </c>
      <c r="G43" s="259">
        <v>45674</v>
      </c>
      <c r="H43" s="259">
        <v>45989</v>
      </c>
      <c r="I43" s="261">
        <v>1</v>
      </c>
      <c r="J43" s="261"/>
      <c r="K43" s="256"/>
      <c r="L43" s="256"/>
    </row>
    <row r="44" ht="15">
      <c r="A44" s="252" t="s">
        <v>426</v>
      </c>
      <c r="B44" s="263" t="s">
        <v>427</v>
      </c>
      <c r="C44" s="259">
        <v>45792</v>
      </c>
      <c r="D44" s="259">
        <v>46042</v>
      </c>
      <c r="E44" s="260">
        <v>45792</v>
      </c>
      <c r="F44" s="260">
        <v>46086</v>
      </c>
      <c r="G44" s="259">
        <v>45792</v>
      </c>
      <c r="H44" s="259">
        <v>46042</v>
      </c>
      <c r="I44" s="261">
        <v>1</v>
      </c>
      <c r="J44" s="261">
        <v>0.40000000000000002</v>
      </c>
      <c r="K44" s="256"/>
      <c r="L44" s="256"/>
    </row>
    <row r="45" ht="75">
      <c r="A45" s="252" t="s">
        <v>428</v>
      </c>
      <c r="B45" s="263" t="s">
        <v>429</v>
      </c>
      <c r="C45" s="259">
        <v>46073</v>
      </c>
      <c r="D45" s="259">
        <v>46073</v>
      </c>
      <c r="E45" s="260">
        <v>46087</v>
      </c>
      <c r="F45" s="260">
        <v>46087</v>
      </c>
      <c r="G45" s="259">
        <v>46073</v>
      </c>
      <c r="H45" s="259">
        <v>46073</v>
      </c>
      <c r="I45" s="261">
        <v>1</v>
      </c>
      <c r="J45" s="261">
        <v>1</v>
      </c>
      <c r="K45" s="256"/>
      <c r="L45" s="256"/>
    </row>
    <row r="46" ht="135">
      <c r="A46" s="252" t="s">
        <v>430</v>
      </c>
      <c r="B46" s="263" t="s">
        <v>431</v>
      </c>
      <c r="C46" s="259">
        <v>46069</v>
      </c>
      <c r="D46" s="259">
        <v>46069</v>
      </c>
      <c r="E46" s="260">
        <v>46087</v>
      </c>
      <c r="F46" s="260">
        <v>46087</v>
      </c>
      <c r="G46" s="259">
        <v>46069</v>
      </c>
      <c r="H46" s="259">
        <v>46069</v>
      </c>
      <c r="I46" s="261">
        <v>1</v>
      </c>
      <c r="J46" s="261">
        <v>1</v>
      </c>
      <c r="K46" s="256"/>
      <c r="L46" s="256"/>
    </row>
    <row r="47" ht="15">
      <c r="A47" s="252" t="s">
        <v>432</v>
      </c>
      <c r="B47" s="263" t="s">
        <v>433</v>
      </c>
      <c r="C47" s="259">
        <v>46021</v>
      </c>
      <c r="D47" s="259">
        <v>46059</v>
      </c>
      <c r="E47" s="260">
        <v>46021</v>
      </c>
      <c r="F47" s="260">
        <v>46086</v>
      </c>
      <c r="G47" s="259">
        <v>46021</v>
      </c>
      <c r="H47" s="259">
        <v>46059</v>
      </c>
      <c r="I47" s="261">
        <v>1</v>
      </c>
      <c r="J47" s="261">
        <v>1</v>
      </c>
      <c r="K47" s="256"/>
      <c r="L47" s="256"/>
    </row>
    <row r="48" ht="15">
      <c r="A48" s="252" t="s">
        <v>434</v>
      </c>
      <c r="B48" s="253" t="s">
        <v>435</v>
      </c>
      <c r="C48" s="259"/>
      <c r="D48" s="270"/>
      <c r="E48" s="260"/>
      <c r="F48" s="260"/>
      <c r="G48" s="259"/>
      <c r="H48" s="270"/>
      <c r="I48" s="267"/>
      <c r="J48" s="256"/>
      <c r="K48" s="256"/>
      <c r="L48" s="256"/>
    </row>
    <row r="49" ht="30">
      <c r="A49" s="252">
        <v>4</v>
      </c>
      <c r="B49" s="263" t="s">
        <v>436</v>
      </c>
      <c r="C49" s="259">
        <v>46073</v>
      </c>
      <c r="D49" s="259">
        <v>46076</v>
      </c>
      <c r="E49" s="260">
        <v>46087</v>
      </c>
      <c r="F49" s="260">
        <v>46090</v>
      </c>
      <c r="G49" s="259">
        <v>46073</v>
      </c>
      <c r="H49" s="259">
        <v>46076</v>
      </c>
      <c r="I49" s="261">
        <v>1</v>
      </c>
      <c r="J49" s="261">
        <v>1</v>
      </c>
      <c r="K49" s="256"/>
      <c r="L49" s="256"/>
    </row>
    <row r="50" ht="75">
      <c r="A50" s="252" t="s">
        <v>437</v>
      </c>
      <c r="B50" s="263" t="s">
        <v>438</v>
      </c>
      <c r="C50" s="259">
        <v>46080</v>
      </c>
      <c r="D50" s="259">
        <v>46080</v>
      </c>
      <c r="E50" s="260"/>
      <c r="F50" s="260"/>
      <c r="G50" s="259">
        <v>46080</v>
      </c>
      <c r="H50" s="259">
        <v>46080</v>
      </c>
      <c r="I50" s="267"/>
      <c r="J50" s="256"/>
      <c r="K50" s="256"/>
      <c r="L50" s="256"/>
    </row>
    <row r="51" ht="60">
      <c r="A51" s="252" t="s">
        <v>439</v>
      </c>
      <c r="B51" s="263" t="s">
        <v>440</v>
      </c>
      <c r="C51" s="259">
        <v>46073</v>
      </c>
      <c r="D51" s="259">
        <v>46073</v>
      </c>
      <c r="E51" s="260">
        <v>46087</v>
      </c>
      <c r="F51" s="260">
        <v>46087</v>
      </c>
      <c r="G51" s="259">
        <v>46073</v>
      </c>
      <c r="H51" s="259">
        <v>46073</v>
      </c>
      <c r="I51" s="261">
        <v>1</v>
      </c>
      <c r="J51" s="261">
        <v>1</v>
      </c>
      <c r="K51" s="256"/>
      <c r="L51" s="256"/>
    </row>
    <row r="52" ht="60">
      <c r="A52" s="252" t="s">
        <v>441</v>
      </c>
      <c r="B52" s="263" t="s">
        <v>442</v>
      </c>
      <c r="C52" s="259">
        <v>46080</v>
      </c>
      <c r="D52" s="259">
        <v>46080</v>
      </c>
      <c r="E52" s="260"/>
      <c r="F52" s="260"/>
      <c r="G52" s="259">
        <v>46080</v>
      </c>
      <c r="H52" s="259">
        <v>46080</v>
      </c>
      <c r="I52" s="267"/>
      <c r="J52" s="254"/>
      <c r="K52" s="256"/>
      <c r="L52" s="256"/>
    </row>
    <row r="53" ht="30">
      <c r="A53" s="252" t="s">
        <v>443</v>
      </c>
      <c r="B53" s="271" t="s">
        <v>444</v>
      </c>
      <c r="C53" s="259">
        <v>46080</v>
      </c>
      <c r="D53" s="259">
        <v>46080</v>
      </c>
      <c r="E53" s="260"/>
      <c r="F53" s="260"/>
      <c r="G53" s="259">
        <v>46080</v>
      </c>
      <c r="H53" s="259">
        <v>46080</v>
      </c>
      <c r="I53" s="267"/>
      <c r="J53" s="256"/>
      <c r="K53" s="256"/>
      <c r="L53" s="256"/>
    </row>
    <row r="54" ht="30">
      <c r="A54" s="252" t="s">
        <v>445</v>
      </c>
      <c r="B54" s="263" t="s">
        <v>446</v>
      </c>
      <c r="C54" s="259">
        <v>46082</v>
      </c>
      <c r="D54" s="259">
        <v>46082</v>
      </c>
      <c r="E54" s="260"/>
      <c r="F54" s="260"/>
      <c r="G54" s="259">
        <v>46082</v>
      </c>
      <c r="H54" s="259">
        <v>46082</v>
      </c>
      <c r="I54" s="267"/>
      <c r="J54" s="256"/>
      <c r="K54" s="256"/>
      <c r="L54" s="256"/>
    </row>
  </sheetData>
  <mergeCells count="22">
    <mergeCell ref="A5:K5"/>
    <mergeCell ref="A7:K7"/>
    <mergeCell ref="A8:K8"/>
    <mergeCell ref="A9:K9"/>
    <mergeCell ref="A10:K10"/>
    <mergeCell ref="A11:K11"/>
    <mergeCell ref="A12:K12"/>
    <mergeCell ref="A13:K13"/>
    <mergeCell ref="A14:K14"/>
    <mergeCell ref="A15:K15"/>
    <mergeCell ref="A16:K16"/>
    <mergeCell ref="A19:K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9" scale="42"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0">
    <outlinePr applyStyles="0" summaryBelow="1" summaryRight="1" showOutlineSymbols="1"/>
    <pageSetUpPr autoPageBreaks="1" fitToPage="1"/>
  </sheetPr>
  <sheetViews>
    <sheetView showRuler="1" view="pageBreakPreview" topLeftCell="A20" zoomScale="70" workbookViewId="0">
      <pane xSplit="7" ySplit="5" topLeftCell="H6" activePane="bottomRight" state="frozen"/>
      <selection activeCell="AE22" activeCellId="0" sqref="AE22"/>
    </sheetView>
  </sheetViews>
  <sheetFormatPr defaultColWidth="9.140625" defaultRowHeight="14.25"/>
  <cols>
    <col min="1" max="1" style="241" width="9.140625"/>
    <col customWidth="1" min="2" max="2" style="241" width="57.85546875"/>
    <col customWidth="1" min="3" max="3" style="241" width="13"/>
    <col customWidth="1" min="4" max="4" style="241" width="17.85546875"/>
    <col customWidth="1" min="5" max="6" style="241" width="16.140625"/>
    <col customWidth="1" min="7" max="7" style="241" width="14"/>
    <col customWidth="1" min="8" max="11" style="241" width="9.5703125"/>
    <col customWidth="1" min="12" max="12" style="241" width="9"/>
    <col customWidth="1" min="13" max="27" style="241" width="8.5703125"/>
    <col customWidth="1" min="28" max="28" style="241" width="13.140625"/>
    <col customWidth="1" min="29" max="29" style="241" width="24.85546875"/>
    <col customWidth="1" min="30" max="35" style="241" width="11.42578125"/>
    <col min="36" max="16384" style="241" width="9.140625"/>
  </cols>
  <sheetData>
    <row r="1" ht="17.25">
      <c r="AC1" s="4" t="s">
        <v>0</v>
      </c>
    </row>
    <row r="2" ht="17.25">
      <c r="AC2" s="5" t="s">
        <v>1</v>
      </c>
    </row>
    <row r="3" ht="17.25">
      <c r="AC3" s="5" t="s">
        <v>2</v>
      </c>
    </row>
    <row r="4" ht="18.75" customHeight="1">
      <c r="A4" s="8" t="str">
        <f>'1. паспорт местоположение'!A5:C5</f>
        <v xml:space="preserve">Год раскрытия информации: 2026 год</v>
      </c>
      <c r="B4" s="8"/>
      <c r="C4" s="8"/>
      <c r="D4" s="8"/>
      <c r="E4" s="8"/>
      <c r="F4" s="8"/>
      <c r="G4" s="8"/>
      <c r="H4" s="8"/>
      <c r="I4" s="8"/>
      <c r="J4" s="8"/>
      <c r="K4" s="8"/>
      <c r="L4" s="8"/>
      <c r="M4" s="8"/>
      <c r="N4" s="8"/>
      <c r="O4" s="8"/>
      <c r="P4" s="8"/>
      <c r="Q4" s="8"/>
      <c r="R4" s="8"/>
      <c r="S4" s="8"/>
      <c r="T4" s="8"/>
      <c r="U4" s="8"/>
      <c r="V4" s="8"/>
      <c r="W4" s="8"/>
      <c r="X4" s="8"/>
      <c r="Y4" s="8"/>
      <c r="Z4" s="8"/>
      <c r="AA4" s="8"/>
      <c r="AB4" s="8"/>
      <c r="AC4" s="8"/>
    </row>
    <row r="5" ht="17.25">
      <c r="AC5" s="5"/>
    </row>
    <row r="6" ht="17.25">
      <c r="A6" s="10" t="s">
        <v>4</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ht="17.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72"/>
      <c r="AC7" s="272"/>
    </row>
    <row r="8" ht="15">
      <c r="A8" s="36" t="str">
        <f>'1. паспорт местоположение'!A9:C9</f>
        <v xml:space="preserve">Акционерное общество "Россети Янтарь" ДЗО  ПАО "Россети"</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row>
    <row r="9" ht="18.75" customHeight="1">
      <c r="A9" s="15" t="s">
        <v>6</v>
      </c>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row>
    <row r="10" ht="17.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72"/>
      <c r="AC10" s="272"/>
    </row>
    <row r="11" ht="15">
      <c r="A11" s="36" t="str">
        <f>'1. паспорт местоположение'!A12:C12</f>
        <v>O_24-0713</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row>
    <row r="12" ht="15">
      <c r="A12" s="15" t="s">
        <v>8</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row>
    <row r="13" ht="16.5" customHeight="1">
      <c r="A13" s="90"/>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273"/>
      <c r="AC13" s="273"/>
    </row>
    <row r="14" ht="36" customHeight="1">
      <c r="A14" s="37" t="str">
        <f>'1. паспорт местоположение'!A15:C15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row>
    <row r="15" ht="15.75" customHeight="1">
      <c r="A15" s="15" t="s">
        <v>10</v>
      </c>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row>
    <row r="16">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8" ht="15">
      <c r="A18" s="275" t="s">
        <v>447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20" ht="33" customHeight="1">
      <c r="A20" s="276" t="s">
        <v>448</v>
      </c>
      <c r="B20" s="276" t="s">
        <v>449</v>
      </c>
      <c r="C20" s="248" t="s">
        <v>450</v>
      </c>
      <c r="D20" s="248"/>
      <c r="E20" s="277" t="s">
        <v>451</v>
      </c>
      <c r="F20" s="277"/>
      <c r="G20" s="278" t="s">
        <v>452</v>
      </c>
      <c r="H20" s="279" t="s">
        <v>453</v>
      </c>
      <c r="I20" s="280"/>
      <c r="J20" s="280"/>
      <c r="K20" s="280"/>
      <c r="L20" s="279" t="s">
        <v>454</v>
      </c>
      <c r="M20" s="280"/>
      <c r="N20" s="280"/>
      <c r="O20" s="280"/>
      <c r="P20" s="279" t="s">
        <v>455</v>
      </c>
      <c r="Q20" s="280"/>
      <c r="R20" s="280"/>
      <c r="S20" s="280"/>
      <c r="T20" s="279" t="s">
        <v>456</v>
      </c>
      <c r="U20" s="280"/>
      <c r="V20" s="280"/>
      <c r="W20" s="280"/>
      <c r="X20" s="279" t="s">
        <v>457</v>
      </c>
      <c r="Y20" s="280"/>
      <c r="Z20" s="280"/>
      <c r="AA20" s="280"/>
      <c r="AB20" s="281" t="s">
        <v>458</v>
      </c>
      <c r="AC20" s="281"/>
      <c r="AD20" s="282"/>
      <c r="AE20" s="282"/>
      <c r="AF20" s="282"/>
      <c r="AG20" s="282"/>
    </row>
    <row r="21" ht="75" customHeight="1">
      <c r="A21" s="283"/>
      <c r="B21" s="283"/>
      <c r="C21" s="248"/>
      <c r="D21" s="248"/>
      <c r="E21" s="277"/>
      <c r="F21" s="277"/>
      <c r="G21" s="284"/>
      <c r="H21" s="248" t="s">
        <v>386</v>
      </c>
      <c r="I21" s="248"/>
      <c r="J21" s="248" t="s">
        <v>387</v>
      </c>
      <c r="K21" s="248"/>
      <c r="L21" s="248" t="s">
        <v>386</v>
      </c>
      <c r="M21" s="248"/>
      <c r="N21" s="248" t="s">
        <v>387</v>
      </c>
      <c r="O21" s="248"/>
      <c r="P21" s="248" t="s">
        <v>386</v>
      </c>
      <c r="Q21" s="248"/>
      <c r="R21" s="248" t="s">
        <v>387</v>
      </c>
      <c r="S21" s="248"/>
      <c r="T21" s="248" t="s">
        <v>386</v>
      </c>
      <c r="U21" s="248"/>
      <c r="V21" s="248" t="s">
        <v>387</v>
      </c>
      <c r="W21" s="248"/>
      <c r="X21" s="248" t="s">
        <v>386</v>
      </c>
      <c r="Y21" s="248"/>
      <c r="Z21" s="248" t="s">
        <v>387</v>
      </c>
      <c r="AA21" s="248"/>
      <c r="AB21" s="281"/>
      <c r="AC21" s="281"/>
    </row>
    <row r="22" ht="75" customHeight="1">
      <c r="A22" s="285"/>
      <c r="B22" s="285"/>
      <c r="C22" s="276" t="s">
        <v>386</v>
      </c>
      <c r="D22" s="276" t="s">
        <v>459</v>
      </c>
      <c r="E22" s="286" t="s">
        <v>460</v>
      </c>
      <c r="F22" s="286" t="s">
        <v>461</v>
      </c>
      <c r="G22" s="287"/>
      <c r="H22" s="288" t="s">
        <v>462</v>
      </c>
      <c r="I22" s="288" t="s">
        <v>463</v>
      </c>
      <c r="J22" s="288" t="s">
        <v>462</v>
      </c>
      <c r="K22" s="288" t="s">
        <v>463</v>
      </c>
      <c r="L22" s="288" t="s">
        <v>462</v>
      </c>
      <c r="M22" s="288" t="s">
        <v>463</v>
      </c>
      <c r="N22" s="288" t="s">
        <v>462</v>
      </c>
      <c r="O22" s="288" t="s">
        <v>463</v>
      </c>
      <c r="P22" s="288" t="s">
        <v>462</v>
      </c>
      <c r="Q22" s="288" t="s">
        <v>463</v>
      </c>
      <c r="R22" s="288" t="s">
        <v>462</v>
      </c>
      <c r="S22" s="288" t="s">
        <v>463</v>
      </c>
      <c r="T22" s="288" t="s">
        <v>462</v>
      </c>
      <c r="U22" s="288" t="s">
        <v>463</v>
      </c>
      <c r="V22" s="288" t="s">
        <v>462</v>
      </c>
      <c r="W22" s="288" t="s">
        <v>463</v>
      </c>
      <c r="X22" s="288" t="s">
        <v>462</v>
      </c>
      <c r="Y22" s="288" t="s">
        <v>463</v>
      </c>
      <c r="Z22" s="288" t="s">
        <v>462</v>
      </c>
      <c r="AA22" s="288" t="s">
        <v>463</v>
      </c>
      <c r="AB22" s="276" t="s">
        <v>386</v>
      </c>
      <c r="AC22" s="276" t="s">
        <v>387</v>
      </c>
    </row>
    <row r="23" ht="19.5" customHeight="1">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ht="47.25" customHeight="1">
      <c r="A24" s="289">
        <v>1</v>
      </c>
      <c r="B24" s="290" t="s">
        <v>464</v>
      </c>
      <c r="C24" s="291">
        <f>SUM(C25:C29)</f>
        <v>989.07670586999996</v>
      </c>
      <c r="D24" s="291">
        <f>SUM(D25:D29)</f>
        <v>0</v>
      </c>
      <c r="E24" s="291">
        <f t="shared" ref="E24:N24" si="45">SUM(E25:E29)</f>
        <v>989.07670586999996</v>
      </c>
      <c r="F24" s="291">
        <f t="shared" si="45"/>
        <v>709.39687836999997</v>
      </c>
      <c r="G24" s="291">
        <f t="shared" si="45"/>
        <v>279.67982749999999</v>
      </c>
      <c r="H24" s="291">
        <f t="shared" si="45"/>
        <v>454.39215516000002</v>
      </c>
      <c r="I24" s="291">
        <f>SUM(I25:I29)</f>
        <v>0</v>
      </c>
      <c r="J24" s="291">
        <f t="shared" si="45"/>
        <v>345.36636363000002</v>
      </c>
      <c r="K24" s="291">
        <f>SUM(K25:K29)</f>
        <v>0</v>
      </c>
      <c r="L24" s="291">
        <f t="shared" si="45"/>
        <v>255.00472321000001</v>
      </c>
      <c r="M24" s="291">
        <f t="shared" si="45"/>
        <v>255.00472321000001</v>
      </c>
      <c r="N24" s="291">
        <f t="shared" si="45"/>
        <v>223.82919277000002</v>
      </c>
      <c r="O24" s="291">
        <f>SUM(O25:O29)</f>
        <v>223.82919277000002</v>
      </c>
      <c r="P24" s="291">
        <f t="shared" ref="P24:AA24" si="46">SUM(P25:P29)</f>
        <v>0</v>
      </c>
      <c r="Q24" s="291">
        <f t="shared" si="46"/>
        <v>0</v>
      </c>
      <c r="R24" s="291">
        <f t="shared" si="46"/>
        <v>0</v>
      </c>
      <c r="S24" s="291">
        <f t="shared" si="46"/>
        <v>0</v>
      </c>
      <c r="T24" s="291">
        <f t="shared" si="46"/>
        <v>0</v>
      </c>
      <c r="U24" s="291">
        <f t="shared" si="46"/>
        <v>0</v>
      </c>
      <c r="V24" s="291">
        <f t="shared" si="46"/>
        <v>0</v>
      </c>
      <c r="W24" s="291">
        <f t="shared" si="46"/>
        <v>0</v>
      </c>
      <c r="X24" s="291">
        <f t="shared" si="46"/>
        <v>0</v>
      </c>
      <c r="Y24" s="291">
        <f t="shared" si="46"/>
        <v>0</v>
      </c>
      <c r="Z24" s="291">
        <f t="shared" si="46"/>
        <v>0</v>
      </c>
      <c r="AA24" s="291">
        <f t="shared" si="46"/>
        <v>0</v>
      </c>
      <c r="AB24" s="292">
        <f t="shared" ref="AB24:AB64" si="47">H24+L24+P24+T24+X24</f>
        <v>709.39687836999997</v>
      </c>
      <c r="AC24" s="293">
        <f t="shared" ref="AC24:AC64" si="48">J24+N24+R24+V24+Z24</f>
        <v>569.19555639999999</v>
      </c>
      <c r="AD24" s="241">
        <v>106.67930258</v>
      </c>
      <c r="AE24" s="241">
        <v>0.95892171999999998</v>
      </c>
      <c r="AF24" s="294">
        <f>G24+AC24</f>
        <v>848.87538389999997</v>
      </c>
    </row>
    <row r="25" ht="24" customHeight="1">
      <c r="A25" s="295" t="s">
        <v>465</v>
      </c>
      <c r="B25" s="88" t="s">
        <v>466</v>
      </c>
      <c r="C25" s="291">
        <v>0</v>
      </c>
      <c r="D25" s="291">
        <v>0</v>
      </c>
      <c r="E25" s="296">
        <f t="shared" ref="E25:E29" si="49">C25</f>
        <v>0</v>
      </c>
      <c r="F25" s="296">
        <f t="shared" ref="F25:F64" si="50">E25-G25</f>
        <v>0</v>
      </c>
      <c r="G25" s="297">
        <v>0</v>
      </c>
      <c r="H25" s="297">
        <v>0</v>
      </c>
      <c r="I25" s="297">
        <v>0</v>
      </c>
      <c r="J25" s="297">
        <v>0</v>
      </c>
      <c r="K25" s="297">
        <v>0</v>
      </c>
      <c r="L25" s="297">
        <v>0</v>
      </c>
      <c r="M25" s="297">
        <v>0</v>
      </c>
      <c r="N25" s="297">
        <v>0</v>
      </c>
      <c r="O25" s="297">
        <v>0</v>
      </c>
      <c r="P25" s="297">
        <v>0</v>
      </c>
      <c r="Q25" s="297">
        <v>0</v>
      </c>
      <c r="R25" s="297">
        <v>0</v>
      </c>
      <c r="S25" s="297">
        <v>0</v>
      </c>
      <c r="T25" s="297">
        <v>0</v>
      </c>
      <c r="U25" s="297">
        <v>0</v>
      </c>
      <c r="V25" s="297">
        <v>0</v>
      </c>
      <c r="W25" s="297">
        <v>0</v>
      </c>
      <c r="X25" s="297">
        <v>0</v>
      </c>
      <c r="Y25" s="297">
        <v>0</v>
      </c>
      <c r="Z25" s="297">
        <v>0</v>
      </c>
      <c r="AA25" s="297">
        <v>0</v>
      </c>
      <c r="AB25" s="292">
        <f t="shared" si="47"/>
        <v>0</v>
      </c>
      <c r="AC25" s="293">
        <f t="shared" si="48"/>
        <v>0</v>
      </c>
      <c r="AF25" s="294">
        <f>AF24+AD24-AE24</f>
        <v>954.59576475999995</v>
      </c>
    </row>
    <row r="26" ht="15">
      <c r="A26" s="295" t="s">
        <v>467</v>
      </c>
      <c r="B26" s="88" t="s">
        <v>468</v>
      </c>
      <c r="C26" s="291">
        <v>0</v>
      </c>
      <c r="D26" s="291">
        <v>0</v>
      </c>
      <c r="E26" s="296">
        <f t="shared" si="49"/>
        <v>0</v>
      </c>
      <c r="F26" s="296">
        <f t="shared" si="50"/>
        <v>0</v>
      </c>
      <c r="G26" s="297">
        <v>0</v>
      </c>
      <c r="H26" s="297">
        <v>0</v>
      </c>
      <c r="I26" s="297">
        <v>0</v>
      </c>
      <c r="J26" s="297">
        <v>0</v>
      </c>
      <c r="K26" s="297">
        <v>0</v>
      </c>
      <c r="L26" s="297">
        <v>0</v>
      </c>
      <c r="M26" s="297">
        <v>0</v>
      </c>
      <c r="N26" s="297">
        <v>0</v>
      </c>
      <c r="O26" s="297">
        <v>0</v>
      </c>
      <c r="P26" s="297">
        <v>0</v>
      </c>
      <c r="Q26" s="297">
        <v>0</v>
      </c>
      <c r="R26" s="297">
        <v>0</v>
      </c>
      <c r="S26" s="297">
        <v>0</v>
      </c>
      <c r="T26" s="297">
        <v>0</v>
      </c>
      <c r="U26" s="297">
        <v>0</v>
      </c>
      <c r="V26" s="297">
        <v>0</v>
      </c>
      <c r="W26" s="297">
        <v>0</v>
      </c>
      <c r="X26" s="297">
        <v>0</v>
      </c>
      <c r="Y26" s="297">
        <v>0</v>
      </c>
      <c r="Z26" s="297">
        <v>0</v>
      </c>
      <c r="AA26" s="297">
        <v>0</v>
      </c>
      <c r="AB26" s="292">
        <f t="shared" si="47"/>
        <v>0</v>
      </c>
      <c r="AC26" s="293">
        <f t="shared" si="48"/>
        <v>0</v>
      </c>
    </row>
    <row r="27" ht="30">
      <c r="A27" s="295" t="s">
        <v>469</v>
      </c>
      <c r="B27" s="88" t="s">
        <v>470</v>
      </c>
      <c r="C27" s="298">
        <v>0</v>
      </c>
      <c r="D27" s="291">
        <v>0</v>
      </c>
      <c r="E27" s="296">
        <f t="shared" si="49"/>
        <v>0</v>
      </c>
      <c r="F27" s="296">
        <f t="shared" si="50"/>
        <v>0</v>
      </c>
      <c r="G27" s="297">
        <v>0</v>
      </c>
      <c r="H27" s="297">
        <v>0</v>
      </c>
      <c r="I27" s="297">
        <v>0</v>
      </c>
      <c r="J27" s="297">
        <v>0</v>
      </c>
      <c r="K27" s="297">
        <v>0</v>
      </c>
      <c r="L27" s="297">
        <v>0</v>
      </c>
      <c r="M27" s="297">
        <v>0</v>
      </c>
      <c r="N27" s="297">
        <v>0</v>
      </c>
      <c r="O27" s="297">
        <v>0</v>
      </c>
      <c r="P27" s="297">
        <v>0</v>
      </c>
      <c r="Q27" s="297">
        <v>0</v>
      </c>
      <c r="R27" s="297">
        <v>0</v>
      </c>
      <c r="S27" s="297">
        <v>0</v>
      </c>
      <c r="T27" s="297">
        <v>0</v>
      </c>
      <c r="U27" s="297">
        <v>0</v>
      </c>
      <c r="V27" s="297">
        <v>0</v>
      </c>
      <c r="W27" s="297">
        <v>0</v>
      </c>
      <c r="X27" s="297">
        <v>0</v>
      </c>
      <c r="Y27" s="297">
        <v>0</v>
      </c>
      <c r="Z27" s="297">
        <v>0</v>
      </c>
      <c r="AA27" s="297">
        <v>0</v>
      </c>
      <c r="AB27" s="292">
        <f t="shared" si="47"/>
        <v>0</v>
      </c>
      <c r="AC27" s="293">
        <f t="shared" si="48"/>
        <v>0</v>
      </c>
    </row>
    <row r="28" ht="15">
      <c r="A28" s="295" t="s">
        <v>471</v>
      </c>
      <c r="B28" s="88" t="s">
        <v>472</v>
      </c>
      <c r="C28" s="291">
        <f>989.07670587-C29</f>
        <v>785.93917181000006</v>
      </c>
      <c r="D28" s="291">
        <v>0</v>
      </c>
      <c r="E28" s="296">
        <f t="shared" si="49"/>
        <v>785.93917181000006</v>
      </c>
      <c r="F28" s="296">
        <f t="shared" si="50"/>
        <v>506.25934431000007</v>
      </c>
      <c r="G28" s="297">
        <v>279.67982749999999</v>
      </c>
      <c r="H28" s="297">
        <v>251.25462110000012</v>
      </c>
      <c r="I28" s="297">
        <v>0</v>
      </c>
      <c r="J28" s="297">
        <v>142.22882956999999</v>
      </c>
      <c r="K28" s="297">
        <v>0</v>
      </c>
      <c r="L28" s="297">
        <v>255.00472321000001</v>
      </c>
      <c r="M28" s="297">
        <v>255.00472321000001</v>
      </c>
      <c r="N28" s="297">
        <v>223.82919277000002</v>
      </c>
      <c r="O28" s="297">
        <v>223.82919277000002</v>
      </c>
      <c r="P28" s="297">
        <v>0</v>
      </c>
      <c r="Q28" s="297">
        <v>0</v>
      </c>
      <c r="R28" s="297">
        <v>0</v>
      </c>
      <c r="S28" s="297">
        <v>0</v>
      </c>
      <c r="T28" s="297">
        <v>0</v>
      </c>
      <c r="U28" s="297">
        <v>0</v>
      </c>
      <c r="V28" s="297">
        <v>0</v>
      </c>
      <c r="W28" s="297">
        <v>0</v>
      </c>
      <c r="X28" s="297">
        <v>0</v>
      </c>
      <c r="Y28" s="297">
        <v>0</v>
      </c>
      <c r="Z28" s="297">
        <v>0</v>
      </c>
      <c r="AA28" s="297">
        <v>0</v>
      </c>
      <c r="AB28" s="292">
        <f t="shared" si="47"/>
        <v>506.25934431000013</v>
      </c>
      <c r="AC28" s="293">
        <f t="shared" si="48"/>
        <v>366.05802233999998</v>
      </c>
    </row>
    <row r="29" ht="15">
      <c r="A29" s="295" t="s">
        <v>473</v>
      </c>
      <c r="B29" s="299" t="s">
        <v>474</v>
      </c>
      <c r="C29" s="291">
        <v>203.13753405999989</v>
      </c>
      <c r="D29" s="291">
        <v>0</v>
      </c>
      <c r="E29" s="296">
        <f t="shared" si="49"/>
        <v>203.13753405999989</v>
      </c>
      <c r="F29" s="296">
        <f t="shared" si="50"/>
        <v>203.13753405999989</v>
      </c>
      <c r="G29" s="297">
        <v>0</v>
      </c>
      <c r="H29" s="297">
        <v>203.13753405999989</v>
      </c>
      <c r="I29" s="297">
        <v>0</v>
      </c>
      <c r="J29" s="297">
        <v>203.13753406000001</v>
      </c>
      <c r="K29" s="297">
        <v>0</v>
      </c>
      <c r="L29" s="297">
        <v>0</v>
      </c>
      <c r="M29" s="297">
        <v>0</v>
      </c>
      <c r="N29" s="297">
        <v>0</v>
      </c>
      <c r="O29" s="297">
        <v>0</v>
      </c>
      <c r="P29" s="297">
        <v>0</v>
      </c>
      <c r="Q29" s="297">
        <v>0</v>
      </c>
      <c r="R29" s="297">
        <v>0</v>
      </c>
      <c r="S29" s="297">
        <v>0</v>
      </c>
      <c r="T29" s="297">
        <v>0</v>
      </c>
      <c r="U29" s="297">
        <v>0</v>
      </c>
      <c r="V29" s="297">
        <v>0</v>
      </c>
      <c r="W29" s="297">
        <v>0</v>
      </c>
      <c r="X29" s="297">
        <v>0</v>
      </c>
      <c r="Y29" s="297">
        <v>0</v>
      </c>
      <c r="Z29" s="297">
        <v>0</v>
      </c>
      <c r="AA29" s="297">
        <v>0</v>
      </c>
      <c r="AB29" s="292">
        <f t="shared" si="47"/>
        <v>203.13753405999989</v>
      </c>
      <c r="AC29" s="293">
        <f t="shared" si="48"/>
        <v>203.13753406000001</v>
      </c>
    </row>
    <row r="30" s="300" customFormat="1" ht="45">
      <c r="A30" s="289" t="s">
        <v>18</v>
      </c>
      <c r="B30" s="290" t="s">
        <v>475</v>
      </c>
      <c r="C30" s="291">
        <f>SUM(C31:C34)</f>
        <v>824.57844574000001</v>
      </c>
      <c r="D30" s="291">
        <f>SUM(D31:D34)</f>
        <v>0</v>
      </c>
      <c r="E30" s="291">
        <f t="shared" ref="E30:G30" si="51">SUM(E31:E34)</f>
        <v>824.57844574000001</v>
      </c>
      <c r="F30" s="291">
        <f t="shared" si="51"/>
        <v>822.49130063000007</v>
      </c>
      <c r="G30" s="291">
        <f t="shared" si="51"/>
        <v>2.0871451100000002</v>
      </c>
      <c r="H30" s="291">
        <f t="shared" ref="H30:I30" si="52">SUM(H31:H34)</f>
        <v>661.99130063000007</v>
      </c>
      <c r="I30" s="291">
        <f t="shared" si="52"/>
        <v>0</v>
      </c>
      <c r="J30" s="291">
        <f t="shared" ref="J30:O30" si="53">SUM(J31:J34)</f>
        <v>489.30378410999992</v>
      </c>
      <c r="K30" s="291">
        <f>SUM(K31:K34)</f>
        <v>0</v>
      </c>
      <c r="L30" s="291">
        <f t="shared" si="53"/>
        <v>160.5</v>
      </c>
      <c r="M30" s="291">
        <f>SUM(M31:M34)</f>
        <v>160.5</v>
      </c>
      <c r="N30" s="291">
        <f t="shared" si="53"/>
        <v>299.75784166999995</v>
      </c>
      <c r="O30" s="291">
        <f t="shared" si="53"/>
        <v>299.75784166999995</v>
      </c>
      <c r="P30" s="291">
        <f t="shared" ref="P30:AA30" si="54">SUM(P31:P34)</f>
        <v>0</v>
      </c>
      <c r="Q30" s="291">
        <f t="shared" si="54"/>
        <v>0</v>
      </c>
      <c r="R30" s="291">
        <f t="shared" si="54"/>
        <v>0</v>
      </c>
      <c r="S30" s="291">
        <f t="shared" si="54"/>
        <v>0</v>
      </c>
      <c r="T30" s="291">
        <f t="shared" si="54"/>
        <v>0</v>
      </c>
      <c r="U30" s="291">
        <f t="shared" si="54"/>
        <v>0</v>
      </c>
      <c r="V30" s="291">
        <f t="shared" si="54"/>
        <v>0</v>
      </c>
      <c r="W30" s="291">
        <f t="shared" si="54"/>
        <v>0</v>
      </c>
      <c r="X30" s="291">
        <f t="shared" si="54"/>
        <v>0</v>
      </c>
      <c r="Y30" s="291">
        <f t="shared" si="54"/>
        <v>0</v>
      </c>
      <c r="Z30" s="291">
        <f t="shared" si="54"/>
        <v>0</v>
      </c>
      <c r="AA30" s="291">
        <f t="shared" si="54"/>
        <v>0</v>
      </c>
      <c r="AB30" s="292">
        <f t="shared" si="47"/>
        <v>822.49130063000007</v>
      </c>
      <c r="AC30" s="293">
        <f t="shared" si="48"/>
        <v>789.06162577999987</v>
      </c>
      <c r="AD30" s="241"/>
      <c r="AE30" s="241"/>
      <c r="AF30" s="294">
        <f>G30+AC30</f>
        <v>791.14877088999992</v>
      </c>
      <c r="AG30" s="241"/>
      <c r="AH30" s="241"/>
      <c r="AI30" s="241"/>
    </row>
    <row r="31" ht="15">
      <c r="A31" s="289" t="s">
        <v>476</v>
      </c>
      <c r="B31" s="88" t="s">
        <v>477</v>
      </c>
      <c r="C31" s="291">
        <v>28.12481</v>
      </c>
      <c r="D31" s="291">
        <v>0</v>
      </c>
      <c r="E31" s="296">
        <f t="shared" ref="E31:E64" si="55">C31</f>
        <v>28.12481</v>
      </c>
      <c r="F31" s="296">
        <f t="shared" si="50"/>
        <v>28.12481</v>
      </c>
      <c r="G31" s="297">
        <v>0</v>
      </c>
      <c r="H31" s="297">
        <v>28.12481</v>
      </c>
      <c r="I31" s="297">
        <v>0</v>
      </c>
      <c r="J31" s="297">
        <v>28.12481</v>
      </c>
      <c r="K31" s="297">
        <v>0</v>
      </c>
      <c r="L31" s="297">
        <v>0</v>
      </c>
      <c r="M31" s="297">
        <v>0</v>
      </c>
      <c r="N31" s="297">
        <v>1.560262</v>
      </c>
      <c r="O31" s="297">
        <v>1.560262</v>
      </c>
      <c r="P31" s="297">
        <v>0</v>
      </c>
      <c r="Q31" s="297">
        <v>0</v>
      </c>
      <c r="R31" s="297">
        <v>0</v>
      </c>
      <c r="S31" s="297">
        <v>0</v>
      </c>
      <c r="T31" s="297">
        <v>0</v>
      </c>
      <c r="U31" s="297">
        <v>0</v>
      </c>
      <c r="V31" s="297">
        <v>0</v>
      </c>
      <c r="W31" s="297">
        <v>0</v>
      </c>
      <c r="X31" s="297">
        <v>0</v>
      </c>
      <c r="Y31" s="297">
        <v>0</v>
      </c>
      <c r="Z31" s="297">
        <v>0</v>
      </c>
      <c r="AA31" s="297">
        <v>0</v>
      </c>
      <c r="AB31" s="292">
        <f t="shared" si="47"/>
        <v>28.12481</v>
      </c>
      <c r="AC31" s="293">
        <f t="shared" si="48"/>
        <v>29.685072000000002</v>
      </c>
    </row>
    <row r="32" ht="30">
      <c r="A32" s="289" t="s">
        <v>478</v>
      </c>
      <c r="B32" s="88" t="s">
        <v>479</v>
      </c>
      <c r="C32" s="291">
        <v>229.88191585000001</v>
      </c>
      <c r="D32" s="291">
        <v>0</v>
      </c>
      <c r="E32" s="296">
        <f t="shared" si="55"/>
        <v>229.88191585000001</v>
      </c>
      <c r="F32" s="296">
        <f t="shared" si="50"/>
        <v>229.88191585000001</v>
      </c>
      <c r="G32" s="297">
        <v>0</v>
      </c>
      <c r="H32" s="297">
        <v>69.881915850000013</v>
      </c>
      <c r="I32" s="297">
        <v>0</v>
      </c>
      <c r="J32" s="297">
        <v>80.51968561000001</v>
      </c>
      <c r="K32" s="297">
        <v>0</v>
      </c>
      <c r="L32" s="297">
        <v>160</v>
      </c>
      <c r="M32" s="297">
        <v>160</v>
      </c>
      <c r="N32" s="297">
        <v>135.9720016</v>
      </c>
      <c r="O32" s="297">
        <v>135.9720016</v>
      </c>
      <c r="P32" s="297">
        <v>0</v>
      </c>
      <c r="Q32" s="297">
        <v>0</v>
      </c>
      <c r="R32" s="297">
        <v>0</v>
      </c>
      <c r="S32" s="297">
        <v>0</v>
      </c>
      <c r="T32" s="297">
        <v>0</v>
      </c>
      <c r="U32" s="297">
        <v>0</v>
      </c>
      <c r="V32" s="297">
        <v>0</v>
      </c>
      <c r="W32" s="297">
        <v>0</v>
      </c>
      <c r="X32" s="297">
        <v>0</v>
      </c>
      <c r="Y32" s="297">
        <v>0</v>
      </c>
      <c r="Z32" s="297">
        <v>0</v>
      </c>
      <c r="AA32" s="297">
        <v>0</v>
      </c>
      <c r="AB32" s="292">
        <f t="shared" si="47"/>
        <v>229.88191585000001</v>
      </c>
      <c r="AC32" s="293">
        <f t="shared" si="48"/>
        <v>216.49168721000001</v>
      </c>
    </row>
    <row r="33" ht="15">
      <c r="A33" s="289" t="s">
        <v>480</v>
      </c>
      <c r="B33" s="88" t="s">
        <v>481</v>
      </c>
      <c r="C33" s="291">
        <v>484.79329000000001</v>
      </c>
      <c r="D33" s="291">
        <v>0</v>
      </c>
      <c r="E33" s="296">
        <f t="shared" si="55"/>
        <v>484.79329000000001</v>
      </c>
      <c r="F33" s="296">
        <f t="shared" si="50"/>
        <v>484.79329000000001</v>
      </c>
      <c r="G33" s="297">
        <v>0</v>
      </c>
      <c r="H33" s="297">
        <v>484.79329000000001</v>
      </c>
      <c r="I33" s="297">
        <v>0</v>
      </c>
      <c r="J33" s="297">
        <v>363.45479730999995</v>
      </c>
      <c r="K33" s="297">
        <v>0</v>
      </c>
      <c r="L33" s="297">
        <v>0</v>
      </c>
      <c r="M33" s="297">
        <v>0</v>
      </c>
      <c r="N33" s="297">
        <v>104.12454514</v>
      </c>
      <c r="O33" s="297">
        <v>104.12454514</v>
      </c>
      <c r="P33" s="297">
        <v>0</v>
      </c>
      <c r="Q33" s="297">
        <v>0</v>
      </c>
      <c r="R33" s="297">
        <v>0</v>
      </c>
      <c r="S33" s="297">
        <v>0</v>
      </c>
      <c r="T33" s="297">
        <v>0</v>
      </c>
      <c r="U33" s="297">
        <v>0</v>
      </c>
      <c r="V33" s="297">
        <v>0</v>
      </c>
      <c r="W33" s="297">
        <v>0</v>
      </c>
      <c r="X33" s="297">
        <v>0</v>
      </c>
      <c r="Y33" s="297">
        <v>0</v>
      </c>
      <c r="Z33" s="297">
        <v>0</v>
      </c>
      <c r="AA33" s="297">
        <v>0</v>
      </c>
      <c r="AB33" s="292">
        <f t="shared" si="47"/>
        <v>484.79329000000001</v>
      </c>
      <c r="AC33" s="293">
        <f t="shared" si="48"/>
        <v>467.57934244999996</v>
      </c>
    </row>
    <row r="34" ht="15">
      <c r="A34" s="289" t="s">
        <v>482</v>
      </c>
      <c r="B34" s="88" t="s">
        <v>483</v>
      </c>
      <c r="C34" s="291">
        <v>81.778429889999998</v>
      </c>
      <c r="D34" s="291">
        <v>0</v>
      </c>
      <c r="E34" s="296">
        <f t="shared" si="55"/>
        <v>81.778429889999998</v>
      </c>
      <c r="F34" s="296">
        <f t="shared" si="50"/>
        <v>79.691284780000004</v>
      </c>
      <c r="G34" s="297">
        <v>2.0871451100000002</v>
      </c>
      <c r="H34" s="297">
        <v>79.191284780000004</v>
      </c>
      <c r="I34" s="297">
        <v>0</v>
      </c>
      <c r="J34" s="297">
        <v>17.204491189999999</v>
      </c>
      <c r="K34" s="297">
        <v>0</v>
      </c>
      <c r="L34" s="297">
        <v>0.5</v>
      </c>
      <c r="M34" s="297">
        <v>0.5</v>
      </c>
      <c r="N34" s="297">
        <v>58.101032930000002</v>
      </c>
      <c r="O34" s="297">
        <v>58.101032930000002</v>
      </c>
      <c r="P34" s="297">
        <v>0</v>
      </c>
      <c r="Q34" s="297">
        <v>0</v>
      </c>
      <c r="R34" s="297">
        <v>0</v>
      </c>
      <c r="S34" s="297">
        <v>0</v>
      </c>
      <c r="T34" s="297">
        <v>0</v>
      </c>
      <c r="U34" s="297">
        <v>0</v>
      </c>
      <c r="V34" s="297">
        <v>0</v>
      </c>
      <c r="W34" s="297">
        <v>0</v>
      </c>
      <c r="X34" s="297">
        <v>0</v>
      </c>
      <c r="Y34" s="297">
        <v>0</v>
      </c>
      <c r="Z34" s="297">
        <v>0</v>
      </c>
      <c r="AA34" s="297">
        <v>0</v>
      </c>
      <c r="AB34" s="292">
        <f t="shared" si="47"/>
        <v>79.691284780000004</v>
      </c>
      <c r="AC34" s="293">
        <f t="shared" si="48"/>
        <v>75.305524120000001</v>
      </c>
    </row>
    <row r="35" s="300" customFormat="1" ht="30">
      <c r="A35" s="289" t="s">
        <v>21</v>
      </c>
      <c r="B35" s="290" t="s">
        <v>484</v>
      </c>
      <c r="C35" s="291">
        <v>0</v>
      </c>
      <c r="D35" s="291">
        <v>0</v>
      </c>
      <c r="E35" s="296">
        <f t="shared" si="55"/>
        <v>0</v>
      </c>
      <c r="F35" s="296">
        <f t="shared" si="50"/>
        <v>0</v>
      </c>
      <c r="G35" s="291">
        <v>0</v>
      </c>
      <c r="H35" s="291">
        <v>0</v>
      </c>
      <c r="I35" s="291">
        <v>0</v>
      </c>
      <c r="J35" s="291">
        <v>0</v>
      </c>
      <c r="K35" s="291">
        <v>0</v>
      </c>
      <c r="L35" s="291">
        <v>0</v>
      </c>
      <c r="M35" s="291">
        <v>0</v>
      </c>
      <c r="N35" s="291">
        <v>0</v>
      </c>
      <c r="O35" s="291">
        <v>0</v>
      </c>
      <c r="P35" s="291">
        <v>0</v>
      </c>
      <c r="Q35" s="291">
        <v>0</v>
      </c>
      <c r="R35" s="291">
        <v>0</v>
      </c>
      <c r="S35" s="291">
        <v>0</v>
      </c>
      <c r="T35" s="291">
        <v>0</v>
      </c>
      <c r="U35" s="291">
        <v>0</v>
      </c>
      <c r="V35" s="291">
        <v>0</v>
      </c>
      <c r="W35" s="291">
        <v>0</v>
      </c>
      <c r="X35" s="291">
        <v>0</v>
      </c>
      <c r="Y35" s="291">
        <v>0</v>
      </c>
      <c r="Z35" s="291">
        <v>0</v>
      </c>
      <c r="AA35" s="291">
        <v>0</v>
      </c>
      <c r="AB35" s="292">
        <f t="shared" si="47"/>
        <v>0</v>
      </c>
      <c r="AC35" s="293">
        <f t="shared" si="48"/>
        <v>0</v>
      </c>
      <c r="AD35" s="241"/>
      <c r="AE35" s="241"/>
      <c r="AF35" s="241"/>
      <c r="AG35" s="241"/>
      <c r="AH35" s="241"/>
      <c r="AI35" s="241"/>
    </row>
    <row r="36" ht="30">
      <c r="A36" s="295" t="s">
        <v>485</v>
      </c>
      <c r="B36" s="301" t="s">
        <v>486</v>
      </c>
      <c r="C36" s="291">
        <v>0</v>
      </c>
      <c r="D36" s="291">
        <v>0</v>
      </c>
      <c r="E36" s="296">
        <f t="shared" si="55"/>
        <v>0</v>
      </c>
      <c r="F36" s="296">
        <f t="shared" si="50"/>
        <v>0</v>
      </c>
      <c r="G36" s="291">
        <v>0</v>
      </c>
      <c r="H36" s="297">
        <v>0</v>
      </c>
      <c r="I36" s="297">
        <v>0</v>
      </c>
      <c r="J36" s="297">
        <v>0</v>
      </c>
      <c r="K36" s="297">
        <v>0</v>
      </c>
      <c r="L36" s="297">
        <v>0</v>
      </c>
      <c r="M36" s="297">
        <v>0</v>
      </c>
      <c r="N36" s="297">
        <v>0</v>
      </c>
      <c r="O36" s="297">
        <v>0</v>
      </c>
      <c r="P36" s="297">
        <v>0</v>
      </c>
      <c r="Q36" s="297">
        <v>0</v>
      </c>
      <c r="R36" s="297">
        <v>0</v>
      </c>
      <c r="S36" s="297">
        <v>0</v>
      </c>
      <c r="T36" s="297">
        <v>0</v>
      </c>
      <c r="U36" s="297">
        <v>0</v>
      </c>
      <c r="V36" s="297">
        <v>0</v>
      </c>
      <c r="W36" s="297">
        <v>0</v>
      </c>
      <c r="X36" s="297">
        <v>0</v>
      </c>
      <c r="Y36" s="297">
        <v>0</v>
      </c>
      <c r="Z36" s="297">
        <v>0</v>
      </c>
      <c r="AA36" s="297">
        <v>0</v>
      </c>
      <c r="AB36" s="292">
        <f t="shared" si="47"/>
        <v>0</v>
      </c>
      <c r="AC36" s="293">
        <f t="shared" si="48"/>
        <v>0</v>
      </c>
    </row>
    <row r="37" ht="15">
      <c r="A37" s="295" t="s">
        <v>487</v>
      </c>
      <c r="B37" s="301" t="s">
        <v>488</v>
      </c>
      <c r="C37" s="291">
        <v>12.6</v>
      </c>
      <c r="D37" s="291">
        <v>0</v>
      </c>
      <c r="E37" s="296">
        <f t="shared" si="55"/>
        <v>12.6</v>
      </c>
      <c r="F37" s="296">
        <f t="shared" si="50"/>
        <v>12.6</v>
      </c>
      <c r="G37" s="291">
        <v>0</v>
      </c>
      <c r="H37" s="297">
        <v>0</v>
      </c>
      <c r="I37" s="297">
        <v>0</v>
      </c>
      <c r="J37" s="297">
        <v>0</v>
      </c>
      <c r="K37" s="297">
        <v>0</v>
      </c>
      <c r="L37" s="297">
        <v>12.6</v>
      </c>
      <c r="M37" s="297">
        <v>12.6</v>
      </c>
      <c r="N37" s="297">
        <v>0</v>
      </c>
      <c r="O37" s="297">
        <v>0</v>
      </c>
      <c r="P37" s="297">
        <v>0</v>
      </c>
      <c r="Q37" s="297">
        <v>0</v>
      </c>
      <c r="R37" s="297">
        <v>0</v>
      </c>
      <c r="S37" s="297">
        <v>0</v>
      </c>
      <c r="T37" s="297">
        <v>0</v>
      </c>
      <c r="U37" s="297">
        <v>0</v>
      </c>
      <c r="V37" s="297">
        <v>0</v>
      </c>
      <c r="W37" s="297">
        <v>0</v>
      </c>
      <c r="X37" s="297">
        <v>0</v>
      </c>
      <c r="Y37" s="297">
        <v>0</v>
      </c>
      <c r="Z37" s="297">
        <v>0</v>
      </c>
      <c r="AA37" s="297">
        <v>0</v>
      </c>
      <c r="AB37" s="292">
        <f t="shared" si="47"/>
        <v>12.6</v>
      </c>
      <c r="AC37" s="293">
        <f t="shared" si="48"/>
        <v>0</v>
      </c>
    </row>
    <row r="38" ht="15">
      <c r="A38" s="295" t="s">
        <v>489</v>
      </c>
      <c r="B38" s="301" t="s">
        <v>490</v>
      </c>
      <c r="C38" s="291">
        <v>0</v>
      </c>
      <c r="D38" s="291">
        <v>0</v>
      </c>
      <c r="E38" s="296">
        <f t="shared" si="55"/>
        <v>0</v>
      </c>
      <c r="F38" s="296">
        <f t="shared" si="50"/>
        <v>0</v>
      </c>
      <c r="G38" s="291">
        <v>0</v>
      </c>
      <c r="H38" s="297">
        <v>0</v>
      </c>
      <c r="I38" s="297">
        <v>0</v>
      </c>
      <c r="J38" s="297">
        <v>0</v>
      </c>
      <c r="K38" s="297">
        <v>0</v>
      </c>
      <c r="L38" s="297">
        <v>0</v>
      </c>
      <c r="M38" s="297">
        <v>0</v>
      </c>
      <c r="N38" s="297">
        <v>0</v>
      </c>
      <c r="O38" s="297">
        <v>0</v>
      </c>
      <c r="P38" s="297">
        <v>0</v>
      </c>
      <c r="Q38" s="297">
        <v>0</v>
      </c>
      <c r="R38" s="297">
        <v>0</v>
      </c>
      <c r="S38" s="297">
        <v>0</v>
      </c>
      <c r="T38" s="297">
        <v>0</v>
      </c>
      <c r="U38" s="297">
        <v>0</v>
      </c>
      <c r="V38" s="297">
        <v>0</v>
      </c>
      <c r="W38" s="297">
        <v>0</v>
      </c>
      <c r="X38" s="297">
        <v>0</v>
      </c>
      <c r="Y38" s="297">
        <v>0</v>
      </c>
      <c r="Z38" s="297">
        <v>0</v>
      </c>
      <c r="AA38" s="297">
        <v>0</v>
      </c>
      <c r="AB38" s="292">
        <f t="shared" si="47"/>
        <v>0</v>
      </c>
      <c r="AC38" s="293">
        <f t="shared" si="48"/>
        <v>0</v>
      </c>
    </row>
    <row r="39" ht="30">
      <c r="A39" s="295" t="s">
        <v>491</v>
      </c>
      <c r="B39" s="88" t="s">
        <v>492</v>
      </c>
      <c r="C39" s="291">
        <v>0</v>
      </c>
      <c r="D39" s="291">
        <v>0</v>
      </c>
      <c r="E39" s="296">
        <f t="shared" si="55"/>
        <v>0</v>
      </c>
      <c r="F39" s="296">
        <f t="shared" si="50"/>
        <v>0</v>
      </c>
      <c r="G39" s="291">
        <v>0</v>
      </c>
      <c r="H39" s="297">
        <v>0</v>
      </c>
      <c r="I39" s="297">
        <v>0</v>
      </c>
      <c r="J39" s="297">
        <v>0</v>
      </c>
      <c r="K39" s="297">
        <v>0</v>
      </c>
      <c r="L39" s="297">
        <v>0</v>
      </c>
      <c r="M39" s="297">
        <v>0</v>
      </c>
      <c r="N39" s="297">
        <v>0</v>
      </c>
      <c r="O39" s="297">
        <v>0</v>
      </c>
      <c r="P39" s="297">
        <v>0</v>
      </c>
      <c r="Q39" s="297">
        <v>0</v>
      </c>
      <c r="R39" s="297">
        <v>0</v>
      </c>
      <c r="S39" s="297">
        <v>0</v>
      </c>
      <c r="T39" s="297">
        <v>0</v>
      </c>
      <c r="U39" s="297">
        <v>0</v>
      </c>
      <c r="V39" s="297">
        <v>0</v>
      </c>
      <c r="W39" s="297">
        <v>0</v>
      </c>
      <c r="X39" s="297">
        <v>0</v>
      </c>
      <c r="Y39" s="297">
        <v>0</v>
      </c>
      <c r="Z39" s="297">
        <v>0</v>
      </c>
      <c r="AA39" s="297">
        <v>0</v>
      </c>
      <c r="AB39" s="292">
        <f t="shared" si="47"/>
        <v>0</v>
      </c>
      <c r="AC39" s="293">
        <f t="shared" si="48"/>
        <v>0</v>
      </c>
    </row>
    <row r="40" ht="30">
      <c r="A40" s="295" t="s">
        <v>493</v>
      </c>
      <c r="B40" s="88" t="s">
        <v>494</v>
      </c>
      <c r="C40" s="291">
        <v>0.068000000000000005</v>
      </c>
      <c r="D40" s="291">
        <v>0</v>
      </c>
      <c r="E40" s="296">
        <f t="shared" si="55"/>
        <v>0.068000000000000005</v>
      </c>
      <c r="F40" s="296">
        <f t="shared" si="50"/>
        <v>0.068000000000000005</v>
      </c>
      <c r="G40" s="291">
        <v>0</v>
      </c>
      <c r="H40" s="297">
        <v>0</v>
      </c>
      <c r="I40" s="297">
        <v>0</v>
      </c>
      <c r="J40" s="297">
        <v>0</v>
      </c>
      <c r="K40" s="297">
        <v>0</v>
      </c>
      <c r="L40" s="297">
        <v>0.068000000000000005</v>
      </c>
      <c r="M40" s="297">
        <v>0.068000000000000005</v>
      </c>
      <c r="N40" s="297">
        <v>0</v>
      </c>
      <c r="O40" s="297">
        <v>0</v>
      </c>
      <c r="P40" s="297">
        <v>0</v>
      </c>
      <c r="Q40" s="297">
        <v>0</v>
      </c>
      <c r="R40" s="297">
        <v>0</v>
      </c>
      <c r="S40" s="297">
        <v>0</v>
      </c>
      <c r="T40" s="297">
        <v>0</v>
      </c>
      <c r="U40" s="297">
        <v>0</v>
      </c>
      <c r="V40" s="297">
        <v>0</v>
      </c>
      <c r="W40" s="297">
        <v>0</v>
      </c>
      <c r="X40" s="297">
        <v>0</v>
      </c>
      <c r="Y40" s="297">
        <v>0</v>
      </c>
      <c r="Z40" s="297">
        <v>0</v>
      </c>
      <c r="AA40" s="297">
        <v>0</v>
      </c>
      <c r="AB40" s="292">
        <f t="shared" si="47"/>
        <v>0.068000000000000005</v>
      </c>
      <c r="AC40" s="293">
        <f t="shared" si="48"/>
        <v>0</v>
      </c>
    </row>
    <row r="41" ht="15">
      <c r="A41" s="295" t="s">
        <v>495</v>
      </c>
      <c r="B41" s="88" t="s">
        <v>496</v>
      </c>
      <c r="C41" s="291">
        <v>3.032</v>
      </c>
      <c r="D41" s="291">
        <v>0</v>
      </c>
      <c r="E41" s="296">
        <f t="shared" si="55"/>
        <v>3.032</v>
      </c>
      <c r="F41" s="296">
        <f t="shared" si="50"/>
        <v>3.032</v>
      </c>
      <c r="G41" s="291">
        <v>0</v>
      </c>
      <c r="H41" s="297">
        <v>0</v>
      </c>
      <c r="I41" s="297">
        <v>0</v>
      </c>
      <c r="J41" s="297">
        <v>0</v>
      </c>
      <c r="K41" s="297">
        <v>0</v>
      </c>
      <c r="L41" s="297">
        <v>3.032</v>
      </c>
      <c r="M41" s="297">
        <v>3.032</v>
      </c>
      <c r="N41" s="297">
        <v>0</v>
      </c>
      <c r="O41" s="297">
        <v>0</v>
      </c>
      <c r="P41" s="297">
        <v>0</v>
      </c>
      <c r="Q41" s="297">
        <v>0</v>
      </c>
      <c r="R41" s="297">
        <v>0</v>
      </c>
      <c r="S41" s="297">
        <v>0</v>
      </c>
      <c r="T41" s="297">
        <v>0</v>
      </c>
      <c r="U41" s="297">
        <v>0</v>
      </c>
      <c r="V41" s="297">
        <v>0</v>
      </c>
      <c r="W41" s="297">
        <v>0</v>
      </c>
      <c r="X41" s="297">
        <v>0</v>
      </c>
      <c r="Y41" s="297">
        <v>0</v>
      </c>
      <c r="Z41" s="297">
        <v>0</v>
      </c>
      <c r="AA41" s="297">
        <v>0</v>
      </c>
      <c r="AB41" s="292">
        <f t="shared" si="47"/>
        <v>3.032</v>
      </c>
      <c r="AC41" s="293">
        <f t="shared" si="48"/>
        <v>0</v>
      </c>
    </row>
    <row r="42" ht="15">
      <c r="A42" s="295" t="s">
        <v>497</v>
      </c>
      <c r="B42" s="301" t="s">
        <v>498</v>
      </c>
      <c r="C42" s="291">
        <v>0</v>
      </c>
      <c r="D42" s="291">
        <v>0</v>
      </c>
      <c r="E42" s="296">
        <f t="shared" si="55"/>
        <v>0</v>
      </c>
      <c r="F42" s="296">
        <f t="shared" si="50"/>
        <v>0</v>
      </c>
      <c r="G42" s="291">
        <v>0</v>
      </c>
      <c r="H42" s="297">
        <v>0</v>
      </c>
      <c r="I42" s="297">
        <v>0</v>
      </c>
      <c r="J42" s="297">
        <v>0</v>
      </c>
      <c r="K42" s="297">
        <v>0</v>
      </c>
      <c r="L42" s="297">
        <v>0</v>
      </c>
      <c r="M42" s="297">
        <v>0</v>
      </c>
      <c r="N42" s="297">
        <v>0</v>
      </c>
      <c r="O42" s="297">
        <v>0</v>
      </c>
      <c r="P42" s="297">
        <v>0</v>
      </c>
      <c r="Q42" s="297">
        <v>0</v>
      </c>
      <c r="R42" s="297">
        <v>0</v>
      </c>
      <c r="S42" s="297">
        <v>0</v>
      </c>
      <c r="T42" s="297">
        <v>0</v>
      </c>
      <c r="U42" s="297">
        <v>0</v>
      </c>
      <c r="V42" s="297">
        <v>0</v>
      </c>
      <c r="W42" s="297">
        <v>0</v>
      </c>
      <c r="X42" s="297">
        <v>0</v>
      </c>
      <c r="Y42" s="297">
        <v>0</v>
      </c>
      <c r="Z42" s="297">
        <v>0</v>
      </c>
      <c r="AA42" s="297">
        <v>0</v>
      </c>
      <c r="AB42" s="292">
        <f t="shared" si="47"/>
        <v>0</v>
      </c>
      <c r="AC42" s="293">
        <f t="shared" si="48"/>
        <v>0</v>
      </c>
    </row>
    <row r="43" s="300" customFormat="1" ht="15">
      <c r="A43" s="289" t="s">
        <v>24</v>
      </c>
      <c r="B43" s="290" t="s">
        <v>499</v>
      </c>
      <c r="C43" s="291">
        <v>0</v>
      </c>
      <c r="D43" s="291">
        <v>0</v>
      </c>
      <c r="E43" s="296">
        <f t="shared" si="55"/>
        <v>0</v>
      </c>
      <c r="F43" s="296">
        <f t="shared" si="50"/>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291">
        <v>0</v>
      </c>
      <c r="W43" s="291">
        <v>0</v>
      </c>
      <c r="X43" s="291">
        <v>0</v>
      </c>
      <c r="Y43" s="291">
        <v>0</v>
      </c>
      <c r="Z43" s="291">
        <v>0</v>
      </c>
      <c r="AA43" s="291">
        <v>0</v>
      </c>
      <c r="AB43" s="292">
        <f t="shared" si="47"/>
        <v>0</v>
      </c>
      <c r="AC43" s="293">
        <f t="shared" si="48"/>
        <v>0</v>
      </c>
      <c r="AD43" s="241"/>
      <c r="AE43" s="241"/>
      <c r="AF43" s="241"/>
      <c r="AG43" s="241"/>
      <c r="AH43" s="241"/>
      <c r="AI43" s="241"/>
    </row>
    <row r="44" ht="15">
      <c r="A44" s="295" t="s">
        <v>500</v>
      </c>
      <c r="B44" s="88" t="s">
        <v>501</v>
      </c>
      <c r="C44" s="291">
        <v>0</v>
      </c>
      <c r="D44" s="291">
        <v>0</v>
      </c>
      <c r="E44" s="296">
        <f t="shared" si="55"/>
        <v>0</v>
      </c>
      <c r="F44" s="296">
        <f t="shared" si="50"/>
        <v>0</v>
      </c>
      <c r="G44" s="291">
        <v>0</v>
      </c>
      <c r="H44" s="297">
        <v>0</v>
      </c>
      <c r="I44" s="297">
        <v>0</v>
      </c>
      <c r="J44" s="297">
        <v>0</v>
      </c>
      <c r="K44" s="297">
        <v>0</v>
      </c>
      <c r="L44" s="297">
        <v>0</v>
      </c>
      <c r="M44" s="297">
        <v>0</v>
      </c>
      <c r="N44" s="297">
        <v>0</v>
      </c>
      <c r="O44" s="297">
        <v>0</v>
      </c>
      <c r="P44" s="297">
        <v>0</v>
      </c>
      <c r="Q44" s="297">
        <v>0</v>
      </c>
      <c r="R44" s="297">
        <v>0</v>
      </c>
      <c r="S44" s="297">
        <v>0</v>
      </c>
      <c r="T44" s="297">
        <v>0</v>
      </c>
      <c r="U44" s="297">
        <v>0</v>
      </c>
      <c r="V44" s="297">
        <v>0</v>
      </c>
      <c r="W44" s="297">
        <v>0</v>
      </c>
      <c r="X44" s="297">
        <v>0</v>
      </c>
      <c r="Y44" s="297">
        <v>0</v>
      </c>
      <c r="Z44" s="297">
        <v>0</v>
      </c>
      <c r="AA44" s="297">
        <v>0</v>
      </c>
      <c r="AB44" s="292">
        <f t="shared" si="47"/>
        <v>0</v>
      </c>
      <c r="AC44" s="293">
        <f t="shared" si="48"/>
        <v>0</v>
      </c>
    </row>
    <row r="45" ht="15">
      <c r="A45" s="295" t="s">
        <v>502</v>
      </c>
      <c r="B45" s="88" t="s">
        <v>488</v>
      </c>
      <c r="C45" s="291">
        <f>C37</f>
        <v>12.6</v>
      </c>
      <c r="D45" s="291">
        <v>0</v>
      </c>
      <c r="E45" s="296">
        <f t="shared" si="55"/>
        <v>12.6</v>
      </c>
      <c r="F45" s="296">
        <f t="shared" si="50"/>
        <v>12.6</v>
      </c>
      <c r="G45" s="291">
        <v>0</v>
      </c>
      <c r="H45" s="297">
        <v>0</v>
      </c>
      <c r="I45" s="297">
        <v>0</v>
      </c>
      <c r="J45" s="297">
        <v>0</v>
      </c>
      <c r="K45" s="297">
        <v>0</v>
      </c>
      <c r="L45" s="297">
        <v>12.6</v>
      </c>
      <c r="M45" s="297">
        <v>12.6</v>
      </c>
      <c r="N45" s="297">
        <v>0</v>
      </c>
      <c r="O45" s="297">
        <v>0</v>
      </c>
      <c r="P45" s="297">
        <v>0</v>
      </c>
      <c r="Q45" s="297">
        <v>0</v>
      </c>
      <c r="R45" s="297">
        <v>0</v>
      </c>
      <c r="S45" s="297">
        <v>0</v>
      </c>
      <c r="T45" s="297">
        <v>0</v>
      </c>
      <c r="U45" s="297">
        <v>0</v>
      </c>
      <c r="V45" s="297">
        <v>0</v>
      </c>
      <c r="W45" s="297">
        <v>0</v>
      </c>
      <c r="X45" s="297">
        <v>0</v>
      </c>
      <c r="Y45" s="297">
        <v>0</v>
      </c>
      <c r="Z45" s="297">
        <v>0</v>
      </c>
      <c r="AA45" s="297">
        <v>0</v>
      </c>
      <c r="AB45" s="292">
        <f t="shared" si="47"/>
        <v>12.6</v>
      </c>
      <c r="AC45" s="293">
        <f t="shared" si="48"/>
        <v>0</v>
      </c>
    </row>
    <row r="46" ht="15">
      <c r="A46" s="295" t="s">
        <v>503</v>
      </c>
      <c r="B46" s="88" t="s">
        <v>490</v>
      </c>
      <c r="C46" s="291">
        <v>0</v>
      </c>
      <c r="D46" s="291">
        <v>0</v>
      </c>
      <c r="E46" s="296">
        <f t="shared" si="55"/>
        <v>0</v>
      </c>
      <c r="F46" s="296">
        <f t="shared" si="50"/>
        <v>0</v>
      </c>
      <c r="G46" s="291">
        <v>0</v>
      </c>
      <c r="H46" s="297">
        <v>0</v>
      </c>
      <c r="I46" s="297">
        <v>0</v>
      </c>
      <c r="J46" s="297">
        <v>0</v>
      </c>
      <c r="K46" s="297">
        <v>0</v>
      </c>
      <c r="L46" s="297">
        <v>0</v>
      </c>
      <c r="M46" s="297">
        <v>0</v>
      </c>
      <c r="N46" s="297">
        <v>0</v>
      </c>
      <c r="O46" s="297">
        <v>0</v>
      </c>
      <c r="P46" s="297">
        <v>0</v>
      </c>
      <c r="Q46" s="297">
        <v>0</v>
      </c>
      <c r="R46" s="297">
        <v>0</v>
      </c>
      <c r="S46" s="297">
        <v>0</v>
      </c>
      <c r="T46" s="297">
        <v>0</v>
      </c>
      <c r="U46" s="297">
        <v>0</v>
      </c>
      <c r="V46" s="297">
        <v>0</v>
      </c>
      <c r="W46" s="297">
        <v>0</v>
      </c>
      <c r="X46" s="297">
        <v>0</v>
      </c>
      <c r="Y46" s="297">
        <v>0</v>
      </c>
      <c r="Z46" s="297">
        <v>0</v>
      </c>
      <c r="AA46" s="297">
        <v>0</v>
      </c>
      <c r="AB46" s="292">
        <f t="shared" si="47"/>
        <v>0</v>
      </c>
      <c r="AC46" s="293">
        <f t="shared" si="48"/>
        <v>0</v>
      </c>
    </row>
    <row r="47" ht="30">
      <c r="A47" s="295" t="s">
        <v>504</v>
      </c>
      <c r="B47" s="88" t="s">
        <v>492</v>
      </c>
      <c r="C47" s="291">
        <f t="shared" ref="C47:C49" si="56">C39</f>
        <v>0</v>
      </c>
      <c r="D47" s="291">
        <v>0</v>
      </c>
      <c r="E47" s="296">
        <f t="shared" si="55"/>
        <v>0</v>
      </c>
      <c r="F47" s="296">
        <f t="shared" si="50"/>
        <v>0</v>
      </c>
      <c r="G47" s="291">
        <v>0</v>
      </c>
      <c r="H47" s="297">
        <v>0</v>
      </c>
      <c r="I47" s="297">
        <v>0</v>
      </c>
      <c r="J47" s="297">
        <v>0</v>
      </c>
      <c r="K47" s="297">
        <v>0</v>
      </c>
      <c r="L47" s="297">
        <v>0</v>
      </c>
      <c r="M47" s="297">
        <v>0</v>
      </c>
      <c r="N47" s="297">
        <v>0</v>
      </c>
      <c r="O47" s="297">
        <v>0</v>
      </c>
      <c r="P47" s="297">
        <v>0</v>
      </c>
      <c r="Q47" s="297">
        <v>0</v>
      </c>
      <c r="R47" s="297">
        <v>0</v>
      </c>
      <c r="S47" s="297">
        <v>0</v>
      </c>
      <c r="T47" s="297">
        <v>0</v>
      </c>
      <c r="U47" s="297">
        <v>0</v>
      </c>
      <c r="V47" s="297">
        <v>0</v>
      </c>
      <c r="W47" s="297">
        <v>0</v>
      </c>
      <c r="X47" s="297">
        <v>0</v>
      </c>
      <c r="Y47" s="297">
        <v>0</v>
      </c>
      <c r="Z47" s="297">
        <v>0</v>
      </c>
      <c r="AA47" s="297">
        <v>0</v>
      </c>
      <c r="AB47" s="292">
        <f t="shared" si="47"/>
        <v>0</v>
      </c>
      <c r="AC47" s="293">
        <f t="shared" si="48"/>
        <v>0</v>
      </c>
    </row>
    <row r="48" ht="30">
      <c r="A48" s="295" t="s">
        <v>505</v>
      </c>
      <c r="B48" s="88" t="s">
        <v>494</v>
      </c>
      <c r="C48" s="291">
        <f t="shared" si="56"/>
        <v>0.068000000000000005</v>
      </c>
      <c r="D48" s="291">
        <v>0</v>
      </c>
      <c r="E48" s="296">
        <f t="shared" si="55"/>
        <v>0.068000000000000005</v>
      </c>
      <c r="F48" s="296">
        <f t="shared" si="50"/>
        <v>0.068000000000000005</v>
      </c>
      <c r="G48" s="291">
        <v>0</v>
      </c>
      <c r="H48" s="297">
        <v>0</v>
      </c>
      <c r="I48" s="297">
        <v>0</v>
      </c>
      <c r="J48" s="297">
        <v>0</v>
      </c>
      <c r="K48" s="297">
        <v>0</v>
      </c>
      <c r="L48" s="297">
        <v>0.068000000000000005</v>
      </c>
      <c r="M48" s="297">
        <v>0.068000000000000005</v>
      </c>
      <c r="N48" s="297">
        <v>0</v>
      </c>
      <c r="O48" s="297">
        <v>0</v>
      </c>
      <c r="P48" s="297">
        <v>0</v>
      </c>
      <c r="Q48" s="297">
        <v>0</v>
      </c>
      <c r="R48" s="297">
        <v>0</v>
      </c>
      <c r="S48" s="297">
        <v>0</v>
      </c>
      <c r="T48" s="297">
        <v>0</v>
      </c>
      <c r="U48" s="297">
        <v>0</v>
      </c>
      <c r="V48" s="297">
        <v>0</v>
      </c>
      <c r="W48" s="297">
        <v>0</v>
      </c>
      <c r="X48" s="297">
        <v>0</v>
      </c>
      <c r="Y48" s="297">
        <v>0</v>
      </c>
      <c r="Z48" s="297">
        <v>0</v>
      </c>
      <c r="AA48" s="297">
        <v>0</v>
      </c>
      <c r="AB48" s="292">
        <f t="shared" si="47"/>
        <v>0.068000000000000005</v>
      </c>
      <c r="AC48" s="293">
        <f t="shared" si="48"/>
        <v>0</v>
      </c>
    </row>
    <row r="49" ht="15">
      <c r="A49" s="295" t="s">
        <v>506</v>
      </c>
      <c r="B49" s="88" t="s">
        <v>496</v>
      </c>
      <c r="C49" s="291">
        <f t="shared" si="56"/>
        <v>3.032</v>
      </c>
      <c r="D49" s="291">
        <v>0</v>
      </c>
      <c r="E49" s="296">
        <f t="shared" si="55"/>
        <v>3.032</v>
      </c>
      <c r="F49" s="296">
        <f t="shared" si="50"/>
        <v>3.032</v>
      </c>
      <c r="G49" s="291">
        <v>0</v>
      </c>
      <c r="H49" s="297">
        <v>0</v>
      </c>
      <c r="I49" s="297">
        <v>0</v>
      </c>
      <c r="J49" s="297">
        <v>0</v>
      </c>
      <c r="K49" s="297">
        <v>0</v>
      </c>
      <c r="L49" s="297">
        <v>3.032</v>
      </c>
      <c r="M49" s="297">
        <v>3.032</v>
      </c>
      <c r="N49" s="297">
        <v>0</v>
      </c>
      <c r="O49" s="297">
        <v>0</v>
      </c>
      <c r="P49" s="297">
        <v>0</v>
      </c>
      <c r="Q49" s="297">
        <v>0</v>
      </c>
      <c r="R49" s="297">
        <v>0</v>
      </c>
      <c r="S49" s="297">
        <v>0</v>
      </c>
      <c r="T49" s="297">
        <v>0</v>
      </c>
      <c r="U49" s="297">
        <v>0</v>
      </c>
      <c r="V49" s="297">
        <v>0</v>
      </c>
      <c r="W49" s="297">
        <v>0</v>
      </c>
      <c r="X49" s="297">
        <v>0</v>
      </c>
      <c r="Y49" s="297">
        <v>0</v>
      </c>
      <c r="Z49" s="297">
        <v>0</v>
      </c>
      <c r="AA49" s="297">
        <v>0</v>
      </c>
      <c r="AB49" s="292">
        <f t="shared" si="47"/>
        <v>3.032</v>
      </c>
      <c r="AC49" s="293">
        <f t="shared" si="48"/>
        <v>0</v>
      </c>
    </row>
    <row r="50" ht="15">
      <c r="A50" s="295" t="s">
        <v>507</v>
      </c>
      <c r="B50" s="301" t="s">
        <v>498</v>
      </c>
      <c r="C50" s="291">
        <v>0</v>
      </c>
      <c r="D50" s="291">
        <v>0</v>
      </c>
      <c r="E50" s="296">
        <f t="shared" si="55"/>
        <v>0</v>
      </c>
      <c r="F50" s="296">
        <f t="shared" si="50"/>
        <v>0</v>
      </c>
      <c r="G50" s="291">
        <v>0</v>
      </c>
      <c r="H50" s="297">
        <v>0</v>
      </c>
      <c r="I50" s="297">
        <v>0</v>
      </c>
      <c r="J50" s="297">
        <v>0</v>
      </c>
      <c r="K50" s="297">
        <v>0</v>
      </c>
      <c r="L50" s="297">
        <v>0</v>
      </c>
      <c r="M50" s="297">
        <v>0</v>
      </c>
      <c r="N50" s="297">
        <v>0</v>
      </c>
      <c r="O50" s="297">
        <v>0</v>
      </c>
      <c r="P50" s="297">
        <v>0</v>
      </c>
      <c r="Q50" s="297">
        <v>0</v>
      </c>
      <c r="R50" s="297">
        <v>0</v>
      </c>
      <c r="S50" s="297">
        <v>0</v>
      </c>
      <c r="T50" s="297">
        <v>0</v>
      </c>
      <c r="U50" s="297">
        <v>0</v>
      </c>
      <c r="V50" s="297">
        <v>0</v>
      </c>
      <c r="W50" s="297">
        <v>0</v>
      </c>
      <c r="X50" s="297">
        <v>0</v>
      </c>
      <c r="Y50" s="297">
        <v>0</v>
      </c>
      <c r="Z50" s="297">
        <v>0</v>
      </c>
      <c r="AA50" s="297">
        <v>0</v>
      </c>
      <c r="AB50" s="292">
        <f t="shared" si="47"/>
        <v>0</v>
      </c>
      <c r="AC50" s="293">
        <f t="shared" si="48"/>
        <v>0</v>
      </c>
    </row>
    <row r="51" s="300" customFormat="1" ht="35.25" customHeight="1">
      <c r="A51" s="289" t="s">
        <v>27</v>
      </c>
      <c r="B51" s="290" t="s">
        <v>508</v>
      </c>
      <c r="C51" s="291">
        <v>0</v>
      </c>
      <c r="D51" s="291">
        <v>0</v>
      </c>
      <c r="E51" s="296">
        <f t="shared" si="55"/>
        <v>0</v>
      </c>
      <c r="F51" s="296">
        <f t="shared" si="50"/>
        <v>0</v>
      </c>
      <c r="G51" s="291">
        <v>0</v>
      </c>
      <c r="H51" s="291">
        <v>0</v>
      </c>
      <c r="I51" s="291">
        <v>0</v>
      </c>
      <c r="J51" s="291">
        <v>0</v>
      </c>
      <c r="K51" s="291">
        <v>0</v>
      </c>
      <c r="L51" s="291">
        <v>0</v>
      </c>
      <c r="M51" s="291">
        <v>0</v>
      </c>
      <c r="N51" s="291">
        <v>0</v>
      </c>
      <c r="O51" s="291">
        <v>0</v>
      </c>
      <c r="P51" s="291">
        <v>0</v>
      </c>
      <c r="Q51" s="291">
        <v>0</v>
      </c>
      <c r="R51" s="291">
        <v>0</v>
      </c>
      <c r="S51" s="291">
        <v>0</v>
      </c>
      <c r="T51" s="291">
        <v>0</v>
      </c>
      <c r="U51" s="291">
        <v>0</v>
      </c>
      <c r="V51" s="291">
        <v>0</v>
      </c>
      <c r="W51" s="291">
        <v>0</v>
      </c>
      <c r="X51" s="291">
        <v>0</v>
      </c>
      <c r="Y51" s="291">
        <v>0</v>
      </c>
      <c r="Z51" s="291">
        <v>0</v>
      </c>
      <c r="AA51" s="291">
        <v>0</v>
      </c>
      <c r="AB51" s="292">
        <f t="shared" si="47"/>
        <v>0</v>
      </c>
      <c r="AC51" s="293">
        <f t="shared" si="48"/>
        <v>0</v>
      </c>
      <c r="AD51" s="241"/>
      <c r="AE51" s="241"/>
      <c r="AF51" s="241"/>
      <c r="AG51" s="241"/>
      <c r="AH51" s="241"/>
      <c r="AI51" s="241"/>
    </row>
    <row r="52" ht="15">
      <c r="A52" s="295" t="s">
        <v>509</v>
      </c>
      <c r="B52" s="88" t="s">
        <v>510</v>
      </c>
      <c r="C52" s="291">
        <f>C30</f>
        <v>824.57844574000001</v>
      </c>
      <c r="D52" s="291">
        <v>0</v>
      </c>
      <c r="E52" s="296">
        <f t="shared" si="55"/>
        <v>824.57844574000001</v>
      </c>
      <c r="F52" s="296">
        <f t="shared" si="50"/>
        <v>824.57844574000001</v>
      </c>
      <c r="G52" s="291">
        <v>0</v>
      </c>
      <c r="H52" s="297">
        <v>0</v>
      </c>
      <c r="I52" s="297">
        <v>0</v>
      </c>
      <c r="J52" s="297">
        <v>0</v>
      </c>
      <c r="K52" s="297">
        <v>0</v>
      </c>
      <c r="L52" s="297">
        <v>824.57844574000001</v>
      </c>
      <c r="M52" s="297">
        <v>824.57844574000001</v>
      </c>
      <c r="N52" s="297">
        <v>0</v>
      </c>
      <c r="O52" s="297">
        <v>0</v>
      </c>
      <c r="P52" s="297">
        <v>0</v>
      </c>
      <c r="Q52" s="297">
        <v>0</v>
      </c>
      <c r="R52" s="297">
        <v>0</v>
      </c>
      <c r="S52" s="297">
        <v>0</v>
      </c>
      <c r="T52" s="297">
        <v>0</v>
      </c>
      <c r="U52" s="297">
        <v>0</v>
      </c>
      <c r="V52" s="297">
        <v>0</v>
      </c>
      <c r="W52" s="297">
        <v>0</v>
      </c>
      <c r="X52" s="297">
        <v>0</v>
      </c>
      <c r="Y52" s="297">
        <v>0</v>
      </c>
      <c r="Z52" s="297">
        <v>0</v>
      </c>
      <c r="AA52" s="297">
        <v>0</v>
      </c>
      <c r="AB52" s="292">
        <f t="shared" si="47"/>
        <v>824.57844574000001</v>
      </c>
      <c r="AC52" s="293">
        <f t="shared" si="48"/>
        <v>0</v>
      </c>
    </row>
    <row r="53" ht="15">
      <c r="A53" s="295" t="s">
        <v>511</v>
      </c>
      <c r="B53" s="88" t="s">
        <v>362</v>
      </c>
      <c r="C53" s="291">
        <v>0</v>
      </c>
      <c r="D53" s="291">
        <v>0</v>
      </c>
      <c r="E53" s="296">
        <f t="shared" si="55"/>
        <v>0</v>
      </c>
      <c r="F53" s="296">
        <f t="shared" si="50"/>
        <v>0</v>
      </c>
      <c r="G53" s="291">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c r="AA53" s="297">
        <v>0</v>
      </c>
      <c r="AB53" s="292">
        <f t="shared" si="47"/>
        <v>0</v>
      </c>
      <c r="AC53" s="293">
        <f t="shared" si="48"/>
        <v>0</v>
      </c>
    </row>
    <row r="54" ht="15">
      <c r="A54" s="295" t="s">
        <v>512</v>
      </c>
      <c r="B54" s="301" t="s">
        <v>513</v>
      </c>
      <c r="C54" s="291">
        <f>C45</f>
        <v>12.6</v>
      </c>
      <c r="D54" s="291">
        <v>0</v>
      </c>
      <c r="E54" s="296">
        <f t="shared" si="55"/>
        <v>12.6</v>
      </c>
      <c r="F54" s="296">
        <f t="shared" si="50"/>
        <v>12.6</v>
      </c>
      <c r="G54" s="291">
        <v>0</v>
      </c>
      <c r="H54" s="297">
        <v>0</v>
      </c>
      <c r="I54" s="297">
        <v>0</v>
      </c>
      <c r="J54" s="297">
        <v>0</v>
      </c>
      <c r="K54" s="297">
        <v>0</v>
      </c>
      <c r="L54" s="297">
        <v>12.6</v>
      </c>
      <c r="M54" s="297">
        <v>12.6</v>
      </c>
      <c r="N54" s="297">
        <v>0</v>
      </c>
      <c r="O54" s="297">
        <v>0</v>
      </c>
      <c r="P54" s="297">
        <v>0</v>
      </c>
      <c r="Q54" s="297">
        <v>0</v>
      </c>
      <c r="R54" s="297">
        <v>0</v>
      </c>
      <c r="S54" s="297">
        <v>0</v>
      </c>
      <c r="T54" s="297">
        <v>0</v>
      </c>
      <c r="U54" s="297">
        <v>0</v>
      </c>
      <c r="V54" s="297">
        <v>0</v>
      </c>
      <c r="W54" s="297">
        <v>0</v>
      </c>
      <c r="X54" s="297">
        <v>0</v>
      </c>
      <c r="Y54" s="297">
        <v>0</v>
      </c>
      <c r="Z54" s="297">
        <v>0</v>
      </c>
      <c r="AA54" s="297">
        <v>0</v>
      </c>
      <c r="AB54" s="292">
        <f t="shared" si="47"/>
        <v>12.6</v>
      </c>
      <c r="AC54" s="293">
        <f t="shared" si="48"/>
        <v>0</v>
      </c>
    </row>
    <row r="55" ht="15">
      <c r="A55" s="295" t="s">
        <v>514</v>
      </c>
      <c r="B55" s="301" t="s">
        <v>515</v>
      </c>
      <c r="C55" s="291">
        <v>0</v>
      </c>
      <c r="D55" s="291">
        <v>0</v>
      </c>
      <c r="E55" s="296">
        <f t="shared" si="55"/>
        <v>0</v>
      </c>
      <c r="F55" s="296">
        <f t="shared" si="50"/>
        <v>0</v>
      </c>
      <c r="G55" s="291">
        <v>0</v>
      </c>
      <c r="H55" s="297">
        <v>0</v>
      </c>
      <c r="I55" s="297">
        <v>0</v>
      </c>
      <c r="J55" s="297">
        <v>0</v>
      </c>
      <c r="K55" s="297">
        <v>0</v>
      </c>
      <c r="L55" s="297">
        <v>0</v>
      </c>
      <c r="M55" s="297">
        <v>0</v>
      </c>
      <c r="N55" s="297">
        <v>0</v>
      </c>
      <c r="O55" s="297">
        <v>0</v>
      </c>
      <c r="P55" s="297">
        <v>0</v>
      </c>
      <c r="Q55" s="297">
        <v>0</v>
      </c>
      <c r="R55" s="297">
        <v>0</v>
      </c>
      <c r="S55" s="297">
        <v>0</v>
      </c>
      <c r="T55" s="297">
        <v>0</v>
      </c>
      <c r="U55" s="297">
        <v>0</v>
      </c>
      <c r="V55" s="297">
        <v>0</v>
      </c>
      <c r="W55" s="297">
        <v>0</v>
      </c>
      <c r="X55" s="297">
        <v>0</v>
      </c>
      <c r="Y55" s="297">
        <v>0</v>
      </c>
      <c r="Z55" s="297">
        <v>0</v>
      </c>
      <c r="AA55" s="297">
        <v>0</v>
      </c>
      <c r="AB55" s="292">
        <f t="shared" si="47"/>
        <v>0</v>
      </c>
      <c r="AC55" s="293">
        <f t="shared" si="48"/>
        <v>0</v>
      </c>
    </row>
    <row r="56" ht="15">
      <c r="A56" s="295" t="s">
        <v>516</v>
      </c>
      <c r="B56" s="301" t="s">
        <v>517</v>
      </c>
      <c r="C56" s="291">
        <f>C47+C48+C49</f>
        <v>3.1000000000000001</v>
      </c>
      <c r="D56" s="291">
        <v>0</v>
      </c>
      <c r="E56" s="296">
        <f t="shared" si="55"/>
        <v>3.1000000000000001</v>
      </c>
      <c r="F56" s="296">
        <f t="shared" si="50"/>
        <v>3.1000000000000001</v>
      </c>
      <c r="G56" s="291">
        <v>0</v>
      </c>
      <c r="H56" s="297">
        <v>0</v>
      </c>
      <c r="I56" s="297">
        <v>0</v>
      </c>
      <c r="J56" s="297">
        <v>0</v>
      </c>
      <c r="K56" s="297">
        <v>0</v>
      </c>
      <c r="L56" s="297">
        <v>3.1000000000000001</v>
      </c>
      <c r="M56" s="297">
        <v>3.1000000000000001</v>
      </c>
      <c r="N56" s="297">
        <v>0</v>
      </c>
      <c r="O56" s="297">
        <v>0</v>
      </c>
      <c r="P56" s="297">
        <v>0</v>
      </c>
      <c r="Q56" s="297">
        <v>0</v>
      </c>
      <c r="R56" s="297">
        <v>0</v>
      </c>
      <c r="S56" s="297">
        <v>0</v>
      </c>
      <c r="T56" s="297">
        <v>0</v>
      </c>
      <c r="U56" s="297">
        <v>0</v>
      </c>
      <c r="V56" s="297">
        <v>0</v>
      </c>
      <c r="W56" s="297">
        <v>0</v>
      </c>
      <c r="X56" s="297">
        <v>0</v>
      </c>
      <c r="Y56" s="297">
        <v>0</v>
      </c>
      <c r="Z56" s="297">
        <v>0</v>
      </c>
      <c r="AA56" s="297">
        <v>0</v>
      </c>
      <c r="AB56" s="292">
        <f t="shared" si="47"/>
        <v>3.1000000000000001</v>
      </c>
      <c r="AC56" s="293">
        <f t="shared" si="48"/>
        <v>0</v>
      </c>
    </row>
    <row r="57" ht="15">
      <c r="A57" s="295" t="s">
        <v>518</v>
      </c>
      <c r="B57" s="301" t="s">
        <v>498</v>
      </c>
      <c r="C57" s="291">
        <v>0</v>
      </c>
      <c r="D57" s="291">
        <v>0</v>
      </c>
      <c r="E57" s="296">
        <f t="shared" si="55"/>
        <v>0</v>
      </c>
      <c r="F57" s="296">
        <f t="shared" si="50"/>
        <v>0</v>
      </c>
      <c r="G57" s="291">
        <v>0</v>
      </c>
      <c r="H57" s="297">
        <v>0</v>
      </c>
      <c r="I57" s="297">
        <v>0</v>
      </c>
      <c r="J57" s="297">
        <v>0</v>
      </c>
      <c r="K57" s="297">
        <v>0</v>
      </c>
      <c r="L57" s="297">
        <v>0</v>
      </c>
      <c r="M57" s="297">
        <v>0</v>
      </c>
      <c r="N57" s="297">
        <v>0</v>
      </c>
      <c r="O57" s="297">
        <v>0</v>
      </c>
      <c r="P57" s="297">
        <v>0</v>
      </c>
      <c r="Q57" s="297">
        <v>0</v>
      </c>
      <c r="R57" s="297">
        <v>0</v>
      </c>
      <c r="S57" s="297">
        <v>0</v>
      </c>
      <c r="T57" s="297">
        <v>0</v>
      </c>
      <c r="U57" s="297">
        <v>0</v>
      </c>
      <c r="V57" s="297">
        <v>0</v>
      </c>
      <c r="W57" s="297">
        <v>0</v>
      </c>
      <c r="X57" s="297">
        <v>0</v>
      </c>
      <c r="Y57" s="297">
        <v>0</v>
      </c>
      <c r="Z57" s="297">
        <v>0</v>
      </c>
      <c r="AA57" s="297">
        <v>0</v>
      </c>
      <c r="AB57" s="292">
        <f t="shared" si="47"/>
        <v>0</v>
      </c>
      <c r="AC57" s="293">
        <f t="shared" si="48"/>
        <v>0</v>
      </c>
    </row>
    <row r="58" s="300" customFormat="1" ht="36.75" customHeight="1">
      <c r="A58" s="289" t="s">
        <v>30</v>
      </c>
      <c r="B58" s="302" t="s">
        <v>519</v>
      </c>
      <c r="C58" s="291">
        <v>0</v>
      </c>
      <c r="D58" s="291">
        <v>0</v>
      </c>
      <c r="E58" s="296">
        <f t="shared" si="55"/>
        <v>0</v>
      </c>
      <c r="F58" s="296">
        <f t="shared" si="50"/>
        <v>0</v>
      </c>
      <c r="G58" s="291">
        <v>0</v>
      </c>
      <c r="H58" s="291">
        <v>0</v>
      </c>
      <c r="I58" s="291">
        <v>0</v>
      </c>
      <c r="J58" s="291">
        <v>0</v>
      </c>
      <c r="K58" s="291">
        <v>0</v>
      </c>
      <c r="L58" s="291">
        <v>0</v>
      </c>
      <c r="M58" s="291">
        <v>0</v>
      </c>
      <c r="N58" s="291">
        <v>0</v>
      </c>
      <c r="O58" s="291">
        <v>0</v>
      </c>
      <c r="P58" s="291">
        <v>0</v>
      </c>
      <c r="Q58" s="291">
        <v>0</v>
      </c>
      <c r="R58" s="291">
        <v>0</v>
      </c>
      <c r="S58" s="291">
        <v>0</v>
      </c>
      <c r="T58" s="291">
        <v>0</v>
      </c>
      <c r="U58" s="291">
        <v>0</v>
      </c>
      <c r="V58" s="291">
        <v>0</v>
      </c>
      <c r="W58" s="291">
        <v>0</v>
      </c>
      <c r="X58" s="291">
        <v>0</v>
      </c>
      <c r="Y58" s="291">
        <v>0</v>
      </c>
      <c r="Z58" s="291">
        <v>0</v>
      </c>
      <c r="AA58" s="291">
        <v>0</v>
      </c>
      <c r="AB58" s="292">
        <f t="shared" si="47"/>
        <v>0</v>
      </c>
      <c r="AC58" s="293">
        <f t="shared" si="48"/>
        <v>0</v>
      </c>
      <c r="AD58" s="241"/>
      <c r="AE58" s="241"/>
    </row>
    <row r="59" s="300" customFormat="1" ht="15">
      <c r="A59" s="289" t="s">
        <v>33</v>
      </c>
      <c r="B59" s="290" t="s">
        <v>520</v>
      </c>
      <c r="C59" s="291">
        <v>0</v>
      </c>
      <c r="D59" s="291">
        <v>0</v>
      </c>
      <c r="E59" s="296">
        <f t="shared" si="55"/>
        <v>0</v>
      </c>
      <c r="F59" s="296">
        <f t="shared" si="50"/>
        <v>0</v>
      </c>
      <c r="G59" s="291">
        <v>0</v>
      </c>
      <c r="H59" s="291">
        <v>0</v>
      </c>
      <c r="I59" s="291">
        <v>0</v>
      </c>
      <c r="J59" s="291">
        <v>0</v>
      </c>
      <c r="K59" s="291">
        <v>0</v>
      </c>
      <c r="L59" s="291">
        <v>0</v>
      </c>
      <c r="M59" s="291">
        <v>0</v>
      </c>
      <c r="N59" s="291">
        <v>0</v>
      </c>
      <c r="O59" s="291">
        <v>0</v>
      </c>
      <c r="P59" s="291">
        <v>0</v>
      </c>
      <c r="Q59" s="291">
        <v>0</v>
      </c>
      <c r="R59" s="291">
        <v>0</v>
      </c>
      <c r="S59" s="291">
        <v>0</v>
      </c>
      <c r="T59" s="291">
        <v>0</v>
      </c>
      <c r="U59" s="291">
        <v>0</v>
      </c>
      <c r="V59" s="291">
        <v>0</v>
      </c>
      <c r="W59" s="291">
        <v>0</v>
      </c>
      <c r="X59" s="291">
        <v>0</v>
      </c>
      <c r="Y59" s="291">
        <v>0</v>
      </c>
      <c r="Z59" s="291">
        <v>0</v>
      </c>
      <c r="AA59" s="291">
        <v>0</v>
      </c>
      <c r="AB59" s="292">
        <f t="shared" si="47"/>
        <v>0</v>
      </c>
      <c r="AC59" s="293">
        <f t="shared" si="48"/>
        <v>0</v>
      </c>
      <c r="AD59" s="241"/>
      <c r="AE59" s="241"/>
    </row>
    <row r="60" ht="15">
      <c r="A60" s="295" t="s">
        <v>521</v>
      </c>
      <c r="B60" s="303" t="s">
        <v>501</v>
      </c>
      <c r="C60" s="291">
        <v>0</v>
      </c>
      <c r="D60" s="291">
        <v>0</v>
      </c>
      <c r="E60" s="296">
        <f t="shared" si="55"/>
        <v>0</v>
      </c>
      <c r="F60" s="296">
        <f t="shared" si="50"/>
        <v>0</v>
      </c>
      <c r="G60" s="291">
        <v>0</v>
      </c>
      <c r="H60" s="297">
        <v>0</v>
      </c>
      <c r="I60" s="297">
        <v>0</v>
      </c>
      <c r="J60" s="297">
        <v>0</v>
      </c>
      <c r="K60" s="297">
        <v>0</v>
      </c>
      <c r="L60" s="297">
        <v>0</v>
      </c>
      <c r="M60" s="297">
        <v>0</v>
      </c>
      <c r="N60" s="297">
        <v>0</v>
      </c>
      <c r="O60" s="297">
        <v>0</v>
      </c>
      <c r="P60" s="297">
        <v>0</v>
      </c>
      <c r="Q60" s="297">
        <v>0</v>
      </c>
      <c r="R60" s="297">
        <v>0</v>
      </c>
      <c r="S60" s="297">
        <v>0</v>
      </c>
      <c r="T60" s="297">
        <v>0</v>
      </c>
      <c r="U60" s="297">
        <v>0</v>
      </c>
      <c r="V60" s="297">
        <v>0</v>
      </c>
      <c r="W60" s="297">
        <v>0</v>
      </c>
      <c r="X60" s="297">
        <v>0</v>
      </c>
      <c r="Y60" s="297">
        <v>0</v>
      </c>
      <c r="Z60" s="297">
        <v>0</v>
      </c>
      <c r="AA60" s="297">
        <v>0</v>
      </c>
      <c r="AB60" s="292">
        <f t="shared" si="47"/>
        <v>0</v>
      </c>
      <c r="AC60" s="293">
        <f t="shared" si="48"/>
        <v>0</v>
      </c>
    </row>
    <row r="61" ht="15">
      <c r="A61" s="295" t="s">
        <v>522</v>
      </c>
      <c r="B61" s="303" t="s">
        <v>488</v>
      </c>
      <c r="C61" s="291">
        <v>0</v>
      </c>
      <c r="D61" s="291">
        <v>0</v>
      </c>
      <c r="E61" s="296">
        <f t="shared" si="55"/>
        <v>0</v>
      </c>
      <c r="F61" s="296">
        <f t="shared" si="50"/>
        <v>0</v>
      </c>
      <c r="G61" s="291">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2">
        <f t="shared" si="47"/>
        <v>0</v>
      </c>
      <c r="AC61" s="293">
        <f t="shared" si="48"/>
        <v>0</v>
      </c>
    </row>
    <row r="62" ht="15">
      <c r="A62" s="295" t="s">
        <v>523</v>
      </c>
      <c r="B62" s="303" t="s">
        <v>490</v>
      </c>
      <c r="C62" s="291">
        <v>0</v>
      </c>
      <c r="D62" s="291">
        <v>0</v>
      </c>
      <c r="E62" s="296">
        <f t="shared" si="55"/>
        <v>0</v>
      </c>
      <c r="F62" s="296">
        <f t="shared" si="50"/>
        <v>0</v>
      </c>
      <c r="G62" s="291">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2">
        <f t="shared" si="47"/>
        <v>0</v>
      </c>
      <c r="AC62" s="293">
        <f t="shared" si="48"/>
        <v>0</v>
      </c>
    </row>
    <row r="63" ht="15">
      <c r="A63" s="295" t="s">
        <v>524</v>
      </c>
      <c r="B63" s="303" t="s">
        <v>525</v>
      </c>
      <c r="C63" s="291">
        <v>0</v>
      </c>
      <c r="D63" s="291">
        <v>0</v>
      </c>
      <c r="E63" s="296">
        <f t="shared" si="55"/>
        <v>0</v>
      </c>
      <c r="F63" s="296">
        <f t="shared" si="50"/>
        <v>0</v>
      </c>
      <c r="G63" s="291">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2">
        <f t="shared" si="47"/>
        <v>0</v>
      </c>
      <c r="AC63" s="293">
        <f t="shared" si="48"/>
        <v>0</v>
      </c>
    </row>
    <row r="64" ht="15">
      <c r="A64" s="295" t="s">
        <v>526</v>
      </c>
      <c r="B64" s="301" t="s">
        <v>498</v>
      </c>
      <c r="C64" s="291">
        <v>0</v>
      </c>
      <c r="D64" s="291">
        <v>0</v>
      </c>
      <c r="E64" s="296">
        <f t="shared" si="55"/>
        <v>0</v>
      </c>
      <c r="F64" s="296">
        <f t="shared" si="50"/>
        <v>0</v>
      </c>
      <c r="G64" s="291">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2">
        <f t="shared" si="47"/>
        <v>0</v>
      </c>
      <c r="AC64" s="293">
        <f t="shared" si="48"/>
        <v>0</v>
      </c>
    </row>
    <row r="6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row>
    <row r="66" ht="54" customHeight="1">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7"/>
    </row>
    <row r="68" ht="50.25" customHeight="1">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row>
    <row r="70" ht="36.75" customHeight="1">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row>
    <row r="72" ht="51" customHeight="1">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row>
    <row r="73" ht="32.25" customHeight="1">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row>
    <row r="74" ht="51.75" customHeight="1">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row>
    <row r="75" ht="21.75" customHeight="1">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row>
    <row r="76" ht="23.25" customHeight="1"/>
    <row r="77" ht="18.75" customHeight="1">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Q66"/>
    <mergeCell ref="B68:Q68"/>
    <mergeCell ref="B70:Q70"/>
    <mergeCell ref="B72:Q72"/>
    <mergeCell ref="B73:Q73"/>
    <mergeCell ref="B74:Q74"/>
    <mergeCell ref="B75:Q75"/>
    <mergeCell ref="B77:Q77"/>
  </mergeCells>
  <printOptions headings="0" gridLines="0"/>
  <pageMargins left="0.39370078740157477" right="0.39370078740157477" top="0.78740157480314954" bottom="0.39370078740157477" header="0.31496062992125984" footer="0.31496062992125984"/>
  <pageSetup paperSize="8" scale="55"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18" operator="notEqual" id="{0054001B-0018-4BE8-8ACE-0059000B00E1}">
            <xm:f>0</xm:f>
            <x14:dxf>
              <font>
                <color indexed="2"/>
              </font>
            </x14:dxf>
          </x14:cfRule>
          <xm:sqref>C24:C64 G24:AA64</xm:sqref>
        </x14:conditionalFormatting>
        <x14:conditionalFormatting xmlns:xm="http://schemas.microsoft.com/office/excel/2006/main">
          <x14:cfRule type="cellIs" priority="16" operator="notEqual" id="{00490011-00D4-4D24-8A6D-00A700CD005B}">
            <xm:f>0</xm:f>
            <x14:dxf>
              <font>
                <color indexed="2"/>
              </font>
            </x14:dxf>
          </x14:cfRule>
          <xm:sqref>H24:S29 H31:S64</xm:sqref>
        </x14:conditionalFormatting>
        <x14:conditionalFormatting xmlns:xm="http://schemas.microsoft.com/office/excel/2006/main">
          <x14:cfRule type="cellIs" priority="9" operator="notEqual" id="{0072006E-007F-44B9-8B88-004D009E00B6}">
            <xm:f>0</xm:f>
            <x14:dxf>
              <font>
                <color indexed="2"/>
              </font>
            </x14:dxf>
          </x14:cfRule>
          <xm:sqref>E24:E64</xm:sqref>
        </x14:conditionalFormatting>
        <x14:conditionalFormatting xmlns:xm="http://schemas.microsoft.com/office/excel/2006/main">
          <x14:cfRule type="cellIs" priority="8" operator="notEqual" id="{00E500BD-00A9-4403-AE04-000300D20009}">
            <xm:f>0</xm:f>
            <x14:dxf>
              <font>
                <color indexed="2"/>
              </font>
            </x14:dxf>
          </x14:cfRule>
          <xm:sqref>F30</xm:sqref>
        </x14:conditionalFormatting>
        <x14:conditionalFormatting xmlns:xm="http://schemas.microsoft.com/office/excel/2006/main">
          <x14:cfRule type="cellIs" priority="7" operator="notEqual" id="{008900F0-00A7-4C2E-BC17-008C001600B4}">
            <xm:f>0</xm:f>
            <x14:dxf>
              <font>
                <color indexed="2"/>
              </font>
            </x14:dxf>
          </x14:cfRule>
          <xm:sqref>F24:F29 F31:F64</xm:sqref>
        </x14:conditionalFormatting>
        <x14:conditionalFormatting xmlns:xm="http://schemas.microsoft.com/office/excel/2006/main">
          <x14:cfRule type="cellIs" priority="4" operator="notEqual" id="{002200E2-00A7-466C-8D5B-009600980074}">
            <xm:f>0</xm:f>
            <x14:dxf>
              <font>
                <color indexed="2"/>
              </font>
            </x14:dxf>
          </x14:cfRule>
          <xm:sqref>D24:D64</xm:sqref>
        </x14:conditionalFormatting>
        <x14:conditionalFormatting xmlns:xm="http://schemas.microsoft.com/office/excel/2006/main">
          <x14:cfRule type="cellIs" priority="3" operator="notEqual" id="{00B80071-00B4-44AF-8814-0046002F0045}">
            <xm:f>0</xm:f>
            <x14:dxf>
              <font>
                <color indexed="2"/>
              </font>
            </x14:dxf>
          </x14:cfRule>
          <xm:sqref>D24:D29 D31:D64</xm:sqref>
        </x14:conditionalFormatting>
        <x14:conditionalFormatting xmlns:xm="http://schemas.microsoft.com/office/excel/2006/main">
          <x14:cfRule type="cellIs" priority="2" operator="notEqual" id="{00D2006E-0023-4B1D-9F24-006600740086}">
            <xm:f>0</xm:f>
            <x14:dxf>
              <font>
                <color indexed="2"/>
              </font>
            </x14:dxf>
          </x14:cfRule>
          <xm:sqref>AC24:AC64</xm:sqref>
        </x14:conditionalFormatting>
        <x14:conditionalFormatting xmlns:xm="http://schemas.microsoft.com/office/excel/2006/main">
          <x14:cfRule type="cellIs" priority="1" operator="notEqual" id="{001600F1-005F-4FA2-9E96-006E00FA0039}">
            <xm:f>0</xm:f>
            <x14:dxf>
              <font>
                <color indexed="2"/>
              </font>
            </x14:dxf>
          </x14:cfRule>
          <xm:sqref>AB24:AB64</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2">
    <outlinePr applyStyles="0" summaryBelow="1" summaryRight="1" showOutlineSymbols="1"/>
    <pageSetUpPr autoPageBreaks="1" fitToPage="1"/>
  </sheetPr>
  <sheetViews>
    <sheetView showRuler="1" view="pageBreakPreview" topLeftCell="A24" zoomScale="80" workbookViewId="0">
      <selection activeCell="AT26" activeCellId="0" sqref="AT26"/>
    </sheetView>
  </sheetViews>
  <sheetFormatPr defaultColWidth="9.140625" defaultRowHeight="14.25"/>
  <cols>
    <col customWidth="1" min="1" max="1" style="92" width="6.140625"/>
    <col customWidth="1" min="2" max="2" style="92" width="23.140625"/>
    <col bestFit="1" customWidth="1" min="3" max="3" style="92" width="20"/>
    <col customWidth="1" min="4" max="4" style="92" width="15.140625"/>
    <col customWidth="1" min="5" max="12" style="92" width="7.7109375"/>
    <col customWidth="1" min="13" max="13" style="92" width="10.7109375"/>
    <col customWidth="1" min="14" max="14" style="92" width="61"/>
    <col customWidth="1" min="15" max="15" style="92" width="20"/>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3" style="92" width="23.85546875"/>
    <col customWidth="1" min="24" max="24" style="92" width="14.7109375"/>
    <col customWidth="1" min="25" max="25" style="92" width="22.7109375"/>
    <col customWidth="1" min="26" max="26" style="92" width="7.7109375"/>
    <col customWidth="1" min="27" max="27" style="92" width="10.7109375"/>
    <col customWidth="1" min="28" max="28" style="92" width="14.7109375"/>
    <col customWidth="1" min="29" max="29" style="92" width="24.28515625"/>
    <col customWidth="1" min="30" max="31" style="92" width="16.28515625"/>
    <col customWidth="1" min="32" max="32" style="92" width="14.5703125"/>
    <col customWidth="1" min="33" max="33" style="92" width="14.28515625"/>
    <col customWidth="1" min="34" max="35" style="92" width="12.85546875"/>
    <col customWidth="1" min="36" max="36" style="92" width="11.7109375"/>
    <col customWidth="1" min="37" max="37" style="92" width="12"/>
    <col customWidth="1" min="38" max="38" style="92" width="12.28515625"/>
    <col customWidth="1" min="39" max="39" style="92" width="9.7109375"/>
    <col customWidth="1" min="40" max="40" style="92" width="12.42578125"/>
    <col customWidth="1" min="41"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23.140625"/>
    <col min="49" max="16384" style="92" width="9.140625"/>
  </cols>
  <sheetData>
    <row r="1" s="309" customFormat="1" ht="17.25">
      <c r="AV1" s="4" t="s">
        <v>0</v>
      </c>
    </row>
    <row r="2" s="309" customFormat="1" ht="17.25">
      <c r="AV2" s="5" t="s">
        <v>1</v>
      </c>
    </row>
    <row r="3" s="309" customFormat="1" ht="17.25">
      <c r="AV3" s="5" t="s">
        <v>2</v>
      </c>
    </row>
    <row r="4" s="309" customFormat="1" ht="17.25">
      <c r="AV4" s="5"/>
    </row>
    <row r="5" s="309" customFormat="1" ht="18.75" customHeight="1">
      <c r="A5" s="8" t="str">
        <f>'1. паспорт местоположение'!A5:C5</f>
        <v xml:space="preserve">Год раскрытия информации: 2026 год</v>
      </c>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row>
    <row r="6" s="309" customFormat="1" ht="17.25">
      <c r="AV6" s="5"/>
    </row>
    <row r="7" s="309" customFormat="1" ht="17.25">
      <c r="A7" s="310" t="s">
        <v>4</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309" customFormat="1" ht="17.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309" customFormat="1">
      <c r="A9" s="311" t="str">
        <f>'1. паспорт местоположение'!A9:C9</f>
        <v xml:space="preserve">Акционерное общество "Россети Янтарь" ДЗО  ПАО "Россети"</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309" customFormat="1" ht="15">
      <c r="A10" s="312" t="s">
        <v>6</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309" customFormat="1" ht="17.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309" customFormat="1">
      <c r="A12" s="311" t="str">
        <f>'1. паспорт местоположение'!A12:C12</f>
        <v>O_24-0713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309" customFormat="1" ht="1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309" customFormat="1" ht="17.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309" customFormat="1">
      <c r="A15" s="311" t="str">
        <f>'1. паспорт местоположение'!A15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309" customFormat="1" ht="15">
      <c r="A16" s="312" t="s">
        <v>10</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309" customFormat="1">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309" customFormat="1" ht="14.25" customHeight="1">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309" customFormat="1">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309" customFormat="1">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309" customFormat="1">
      <c r="A21" s="315" t="s">
        <v>527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ht="58.5" customHeight="1">
      <c r="A22" s="316" t="s">
        <v>528</v>
      </c>
      <c r="B22" s="317" t="s">
        <v>529</v>
      </c>
      <c r="C22" s="316" t="s">
        <v>530</v>
      </c>
      <c r="D22" s="316" t="s">
        <v>531</v>
      </c>
      <c r="E22" s="318" t="s">
        <v>532</v>
      </c>
      <c r="F22" s="319"/>
      <c r="G22" s="319"/>
      <c r="H22" s="319"/>
      <c r="I22" s="319"/>
      <c r="J22" s="319"/>
      <c r="K22" s="319"/>
      <c r="L22" s="320"/>
      <c r="M22" s="316" t="s">
        <v>533</v>
      </c>
      <c r="N22" s="316" t="s">
        <v>534</v>
      </c>
      <c r="O22" s="316" t="s">
        <v>535</v>
      </c>
      <c r="P22" s="321" t="s">
        <v>536</v>
      </c>
      <c r="Q22" s="321" t="s">
        <v>537</v>
      </c>
      <c r="R22" s="321" t="s">
        <v>538</v>
      </c>
      <c r="S22" s="321" t="s">
        <v>539</v>
      </c>
      <c r="T22" s="321"/>
      <c r="U22" s="322" t="s">
        <v>540</v>
      </c>
      <c r="V22" s="322" t="s">
        <v>541</v>
      </c>
      <c r="W22" s="321" t="s">
        <v>542</v>
      </c>
      <c r="X22" s="321" t="s">
        <v>543</v>
      </c>
      <c r="Y22" s="321" t="s">
        <v>544</v>
      </c>
      <c r="Z22" s="323" t="s">
        <v>545</v>
      </c>
      <c r="AA22" s="321" t="s">
        <v>546</v>
      </c>
      <c r="AB22" s="321" t="s">
        <v>547</v>
      </c>
      <c r="AC22" s="321" t="s">
        <v>548</v>
      </c>
      <c r="AD22" s="321" t="s">
        <v>549</v>
      </c>
      <c r="AE22" s="321" t="s">
        <v>550</v>
      </c>
      <c r="AF22" s="321" t="s">
        <v>551</v>
      </c>
      <c r="AG22" s="321"/>
      <c r="AH22" s="321"/>
      <c r="AI22" s="321"/>
      <c r="AJ22" s="321"/>
      <c r="AK22" s="321"/>
      <c r="AL22" s="321" t="s">
        <v>552</v>
      </c>
      <c r="AM22" s="321"/>
      <c r="AN22" s="321"/>
      <c r="AO22" s="321"/>
      <c r="AP22" s="321" t="s">
        <v>553</v>
      </c>
      <c r="AQ22" s="321"/>
      <c r="AR22" s="321" t="s">
        <v>554</v>
      </c>
      <c r="AS22" s="321" t="s">
        <v>555</v>
      </c>
      <c r="AT22" s="321" t="s">
        <v>556</v>
      </c>
      <c r="AU22" s="321" t="s">
        <v>557</v>
      </c>
      <c r="AV22" s="321" t="s">
        <v>558</v>
      </c>
    </row>
    <row r="23" ht="64.5" customHeight="1">
      <c r="A23" s="324"/>
      <c r="B23" s="325"/>
      <c r="C23" s="324"/>
      <c r="D23" s="324"/>
      <c r="E23" s="326" t="s">
        <v>559</v>
      </c>
      <c r="F23" s="327" t="s">
        <v>362</v>
      </c>
      <c r="G23" s="327" t="s">
        <v>513</v>
      </c>
      <c r="H23" s="327" t="s">
        <v>515</v>
      </c>
      <c r="I23" s="328" t="s">
        <v>560</v>
      </c>
      <c r="J23" s="328" t="s">
        <v>561</v>
      </c>
      <c r="K23" s="328" t="s">
        <v>562</v>
      </c>
      <c r="L23" s="327" t="s">
        <v>286</v>
      </c>
      <c r="M23" s="324"/>
      <c r="N23" s="324"/>
      <c r="O23" s="324"/>
      <c r="P23" s="321"/>
      <c r="Q23" s="321"/>
      <c r="R23" s="321"/>
      <c r="S23" s="329" t="s">
        <v>386</v>
      </c>
      <c r="T23" s="329" t="s">
        <v>387</v>
      </c>
      <c r="U23" s="322"/>
      <c r="V23" s="322"/>
      <c r="W23" s="321"/>
      <c r="X23" s="321"/>
      <c r="Y23" s="321"/>
      <c r="Z23" s="321"/>
      <c r="AA23" s="321"/>
      <c r="AB23" s="321"/>
      <c r="AC23" s="321"/>
      <c r="AD23" s="321"/>
      <c r="AE23" s="321"/>
      <c r="AF23" s="321" t="s">
        <v>563</v>
      </c>
      <c r="AG23" s="321"/>
      <c r="AH23" s="321" t="s">
        <v>564</v>
      </c>
      <c r="AI23" s="321"/>
      <c r="AJ23" s="316" t="s">
        <v>565</v>
      </c>
      <c r="AK23" s="316" t="s">
        <v>566</v>
      </c>
      <c r="AL23" s="316" t="s">
        <v>567</v>
      </c>
      <c r="AM23" s="316" t="s">
        <v>568</v>
      </c>
      <c r="AN23" s="316" t="s">
        <v>569</v>
      </c>
      <c r="AO23" s="316" t="s">
        <v>570</v>
      </c>
      <c r="AP23" s="316" t="s">
        <v>571</v>
      </c>
      <c r="AQ23" s="330" t="s">
        <v>387</v>
      </c>
      <c r="AR23" s="321"/>
      <c r="AS23" s="321"/>
      <c r="AT23" s="321"/>
      <c r="AU23" s="321"/>
      <c r="AV23" s="321"/>
    </row>
    <row r="24" ht="96.75" customHeight="1">
      <c r="A24" s="331"/>
      <c r="B24" s="332"/>
      <c r="C24" s="331"/>
      <c r="D24" s="331"/>
      <c r="E24" s="333"/>
      <c r="F24" s="334"/>
      <c r="G24" s="334"/>
      <c r="H24" s="334"/>
      <c r="I24" s="335"/>
      <c r="J24" s="335"/>
      <c r="K24" s="335"/>
      <c r="L24" s="334"/>
      <c r="M24" s="331"/>
      <c r="N24" s="331"/>
      <c r="O24" s="331"/>
      <c r="P24" s="321"/>
      <c r="Q24" s="321"/>
      <c r="R24" s="321"/>
      <c r="S24" s="336"/>
      <c r="T24" s="336"/>
      <c r="U24" s="322"/>
      <c r="V24" s="322"/>
      <c r="W24" s="321"/>
      <c r="X24" s="321"/>
      <c r="Y24" s="321"/>
      <c r="Z24" s="321"/>
      <c r="AA24" s="321"/>
      <c r="AB24" s="321"/>
      <c r="AC24" s="321"/>
      <c r="AD24" s="321"/>
      <c r="AE24" s="321"/>
      <c r="AF24" s="321" t="s">
        <v>572</v>
      </c>
      <c r="AG24" s="321" t="s">
        <v>573</v>
      </c>
      <c r="AH24" s="337" t="s">
        <v>386</v>
      </c>
      <c r="AI24" s="337" t="s">
        <v>387</v>
      </c>
      <c r="AJ24" s="331"/>
      <c r="AK24" s="331"/>
      <c r="AL24" s="331"/>
      <c r="AM24" s="331"/>
      <c r="AN24" s="331"/>
      <c r="AO24" s="331"/>
      <c r="AP24" s="331"/>
      <c r="AQ24" s="338"/>
      <c r="AR24" s="321"/>
      <c r="AS24" s="321"/>
      <c r="AT24" s="321"/>
      <c r="AU24" s="321"/>
      <c r="AV24" s="321"/>
    </row>
    <row r="25" s="339" customFormat="1" ht="11.25">
      <c r="A25" s="340">
        <v>1</v>
      </c>
      <c r="B25" s="340">
        <v>2</v>
      </c>
      <c r="C25" s="340">
        <v>4</v>
      </c>
      <c r="D25" s="340">
        <v>5</v>
      </c>
      <c r="E25" s="340">
        <v>6</v>
      </c>
      <c r="F25" s="340">
        <f>E25+1</f>
        <v>7</v>
      </c>
      <c r="G25" s="340">
        <f t="shared" ref="G25:H25" si="57">F25+1</f>
        <v>8</v>
      </c>
      <c r="H25" s="340">
        <f t="shared" si="57"/>
        <v>9</v>
      </c>
      <c r="I25" s="340">
        <f t="shared" ref="I25:AV25" si="58">H25+1</f>
        <v>10</v>
      </c>
      <c r="J25" s="340">
        <f t="shared" si="58"/>
        <v>11</v>
      </c>
      <c r="K25" s="340">
        <f t="shared" si="58"/>
        <v>12</v>
      </c>
      <c r="L25" s="340">
        <f t="shared" si="58"/>
        <v>13</v>
      </c>
      <c r="M25" s="340">
        <f t="shared" si="58"/>
        <v>14</v>
      </c>
      <c r="N25" s="340">
        <f t="shared" si="58"/>
        <v>15</v>
      </c>
      <c r="O25" s="340">
        <f t="shared" si="58"/>
        <v>16</v>
      </c>
      <c r="P25" s="340">
        <f t="shared" si="58"/>
        <v>17</v>
      </c>
      <c r="Q25" s="340">
        <f t="shared" si="58"/>
        <v>18</v>
      </c>
      <c r="R25" s="340">
        <f t="shared" si="58"/>
        <v>19</v>
      </c>
      <c r="S25" s="340">
        <f t="shared" si="58"/>
        <v>20</v>
      </c>
      <c r="T25" s="340">
        <f t="shared" si="58"/>
        <v>21</v>
      </c>
      <c r="U25" s="340">
        <f t="shared" si="58"/>
        <v>22</v>
      </c>
      <c r="V25" s="340">
        <f t="shared" si="58"/>
        <v>23</v>
      </c>
      <c r="W25" s="340">
        <f t="shared" si="58"/>
        <v>24</v>
      </c>
      <c r="X25" s="340">
        <f t="shared" si="58"/>
        <v>25</v>
      </c>
      <c r="Y25" s="340">
        <f t="shared" si="58"/>
        <v>26</v>
      </c>
      <c r="Z25" s="340">
        <f t="shared" si="58"/>
        <v>27</v>
      </c>
      <c r="AA25" s="340">
        <f t="shared" si="58"/>
        <v>28</v>
      </c>
      <c r="AB25" s="340">
        <f t="shared" si="58"/>
        <v>29</v>
      </c>
      <c r="AC25" s="340">
        <f t="shared" si="58"/>
        <v>30</v>
      </c>
      <c r="AD25" s="340">
        <f t="shared" si="58"/>
        <v>31</v>
      </c>
      <c r="AE25" s="340">
        <f t="shared" si="58"/>
        <v>32</v>
      </c>
      <c r="AF25" s="340">
        <f t="shared" si="58"/>
        <v>33</v>
      </c>
      <c r="AG25" s="340">
        <f t="shared" si="58"/>
        <v>34</v>
      </c>
      <c r="AH25" s="340">
        <f t="shared" si="58"/>
        <v>35</v>
      </c>
      <c r="AI25" s="340">
        <f t="shared" si="58"/>
        <v>36</v>
      </c>
      <c r="AJ25" s="340">
        <f t="shared" si="58"/>
        <v>37</v>
      </c>
      <c r="AK25" s="340">
        <f t="shared" si="58"/>
        <v>38</v>
      </c>
      <c r="AL25" s="340">
        <f t="shared" si="58"/>
        <v>39</v>
      </c>
      <c r="AM25" s="340">
        <f t="shared" si="58"/>
        <v>40</v>
      </c>
      <c r="AN25" s="340">
        <f t="shared" si="58"/>
        <v>41</v>
      </c>
      <c r="AO25" s="340">
        <f t="shared" si="58"/>
        <v>42</v>
      </c>
      <c r="AP25" s="340">
        <f t="shared" si="58"/>
        <v>43</v>
      </c>
      <c r="AQ25" s="340">
        <f t="shared" si="58"/>
        <v>44</v>
      </c>
      <c r="AR25" s="340">
        <f t="shared" si="58"/>
        <v>45</v>
      </c>
      <c r="AS25" s="340">
        <f t="shared" si="58"/>
        <v>46</v>
      </c>
      <c r="AT25" s="340">
        <f t="shared" si="58"/>
        <v>47</v>
      </c>
      <c r="AU25" s="340">
        <f t="shared" si="58"/>
        <v>48</v>
      </c>
      <c r="AV25" s="340">
        <f t="shared" si="58"/>
        <v>49</v>
      </c>
    </row>
    <row r="26" s="341" customFormat="1" ht="135.75" customHeight="1">
      <c r="A26" s="342">
        <v>1</v>
      </c>
      <c r="B26" s="343" t="s">
        <v>574</v>
      </c>
      <c r="C26" s="343">
        <v>1</v>
      </c>
      <c r="D26" s="344">
        <f>'6.1. Паспорт сетевой график'!H53</f>
        <v>46080</v>
      </c>
      <c r="E26" s="343"/>
      <c r="F26" s="343"/>
      <c r="G26" s="343">
        <f>'6.2. Паспорт фин осв ввод'!C37</f>
        <v>12.6</v>
      </c>
      <c r="H26" s="343"/>
      <c r="I26" s="345">
        <f>'6.2. Паспорт фин осв ввод'!C39</f>
        <v>0</v>
      </c>
      <c r="J26" s="345"/>
      <c r="K26" s="343">
        <f>'6.2. Паспорт фин осв ввод'!C41</f>
        <v>3.032</v>
      </c>
      <c r="L26" s="343"/>
      <c r="M26" s="346" t="s">
        <v>575</v>
      </c>
      <c r="N26" s="347" t="s">
        <v>576</v>
      </c>
      <c r="O26" s="343" t="s">
        <v>574</v>
      </c>
      <c r="P26" s="348">
        <f>924127.91/1.2</f>
        <v>770106.59166666667</v>
      </c>
      <c r="Q26" s="349" t="s">
        <v>577</v>
      </c>
      <c r="R26" s="348">
        <f>P26</f>
        <v>770106.59166666667</v>
      </c>
      <c r="S26" s="349" t="s">
        <v>578</v>
      </c>
      <c r="T26" s="349" t="s">
        <v>579</v>
      </c>
      <c r="U26" s="346" t="s">
        <v>21</v>
      </c>
      <c r="V26" s="346" t="s">
        <v>21</v>
      </c>
      <c r="W26" s="349" t="s">
        <v>580</v>
      </c>
      <c r="X26" s="348">
        <f>924127.91/1.2</f>
        <v>770106.59166666667</v>
      </c>
      <c r="Y26" s="346"/>
      <c r="Z26" s="346"/>
      <c r="AA26" s="348"/>
      <c r="AB26" s="348">
        <f>X26</f>
        <v>770106.59166666667</v>
      </c>
      <c r="AC26" s="349" t="s">
        <v>580</v>
      </c>
      <c r="AD26" s="348">
        <f>'8. Общие сведения'!B33*1000</f>
        <v>953248.99126000004</v>
      </c>
      <c r="AE26" s="348"/>
      <c r="AF26" s="346"/>
      <c r="AG26" s="346"/>
      <c r="AH26" s="350"/>
      <c r="AI26" s="350"/>
      <c r="AJ26" s="350"/>
      <c r="AK26" s="350"/>
      <c r="AL26" s="346"/>
      <c r="AM26" s="346"/>
      <c r="AN26" s="350"/>
      <c r="AO26" s="346"/>
      <c r="AP26" s="350">
        <v>45453</v>
      </c>
      <c r="AQ26" s="350">
        <v>45453</v>
      </c>
      <c r="AR26" s="350">
        <v>45453</v>
      </c>
      <c r="AS26" s="350">
        <v>45453</v>
      </c>
      <c r="AT26" s="350">
        <v>46086</v>
      </c>
      <c r="AU26" s="346"/>
      <c r="AV26" s="349" t="s">
        <v>581</v>
      </c>
    </row>
    <row r="27" s="341" customFormat="1" ht="12.75">
      <c r="A27" s="342"/>
      <c r="B27" s="343"/>
      <c r="C27" s="343"/>
      <c r="D27" s="344"/>
      <c r="E27" s="343"/>
      <c r="F27" s="343"/>
      <c r="G27" s="343"/>
      <c r="H27" s="343"/>
      <c r="I27" s="345"/>
      <c r="J27" s="345"/>
      <c r="K27" s="343"/>
      <c r="L27" s="343"/>
      <c r="M27" s="346"/>
      <c r="N27" s="349"/>
      <c r="O27" s="346"/>
      <c r="P27" s="348"/>
      <c r="Q27" s="349"/>
      <c r="R27" s="348"/>
      <c r="S27" s="349"/>
      <c r="T27" s="349"/>
      <c r="U27" s="346"/>
      <c r="V27" s="346"/>
      <c r="W27" s="349" t="s">
        <v>582</v>
      </c>
      <c r="X27" s="348">
        <f>933369.1891/1.2</f>
        <v>777807.65758333332</v>
      </c>
      <c r="Y27" s="346"/>
      <c r="Z27" s="346"/>
      <c r="AA27" s="348"/>
      <c r="AB27" s="348"/>
      <c r="AC27" s="346"/>
      <c r="AD27" s="348"/>
      <c r="AE27" s="348"/>
      <c r="AF27" s="346"/>
      <c r="AG27" s="346"/>
      <c r="AH27" s="350"/>
      <c r="AI27" s="350"/>
      <c r="AJ27" s="350"/>
      <c r="AK27" s="350"/>
      <c r="AL27" s="346"/>
      <c r="AM27" s="346"/>
      <c r="AN27" s="346"/>
      <c r="AO27" s="346"/>
      <c r="AP27" s="346"/>
      <c r="AQ27" s="346"/>
      <c r="AR27" s="346"/>
      <c r="AS27" s="346"/>
      <c r="AT27" s="346"/>
      <c r="AU27" s="346"/>
      <c r="AV27" s="346"/>
    </row>
    <row r="28" s="341" customFormat="1" ht="12.75">
      <c r="A28" s="342"/>
      <c r="B28" s="343"/>
      <c r="C28" s="343"/>
      <c r="D28" s="344"/>
      <c r="E28" s="343"/>
      <c r="F28" s="343"/>
      <c r="G28" s="343"/>
      <c r="H28" s="343"/>
      <c r="I28" s="345"/>
      <c r="J28" s="345"/>
      <c r="K28" s="343"/>
      <c r="L28" s="343"/>
      <c r="M28" s="346"/>
      <c r="N28" s="349"/>
      <c r="O28" s="346"/>
      <c r="P28" s="348"/>
      <c r="Q28" s="349"/>
      <c r="R28" s="348"/>
      <c r="S28" s="349"/>
      <c r="T28" s="349"/>
      <c r="U28" s="346"/>
      <c r="V28" s="346"/>
      <c r="W28" s="349" t="s">
        <v>583</v>
      </c>
      <c r="X28" s="348">
        <f>952709.18556/1.2</f>
        <v>793924.32130000007</v>
      </c>
      <c r="Y28" s="346"/>
      <c r="Z28" s="346"/>
      <c r="AA28" s="348"/>
      <c r="AB28" s="348"/>
      <c r="AC28" s="346"/>
      <c r="AD28" s="348"/>
      <c r="AE28" s="348"/>
      <c r="AF28" s="346"/>
      <c r="AG28" s="346"/>
      <c r="AH28" s="350"/>
      <c r="AI28" s="350"/>
      <c r="AJ28" s="350"/>
      <c r="AK28" s="350"/>
      <c r="AL28" s="346"/>
      <c r="AM28" s="346"/>
      <c r="AN28" s="346"/>
      <c r="AO28" s="346"/>
      <c r="AP28" s="346"/>
      <c r="AQ28" s="346"/>
      <c r="AR28" s="346"/>
      <c r="AS28" s="346"/>
      <c r="AT28" s="346"/>
      <c r="AU28" s="346"/>
      <c r="AV28" s="346"/>
    </row>
    <row r="29" s="341" customFormat="1" ht="161.25" customHeight="1">
      <c r="A29" s="342">
        <v>2</v>
      </c>
      <c r="B29" s="343" t="s">
        <v>574</v>
      </c>
      <c r="C29" s="343">
        <v>7</v>
      </c>
      <c r="D29" s="344">
        <f>D26</f>
        <v>46080</v>
      </c>
      <c r="E29" s="343"/>
      <c r="F29" s="343"/>
      <c r="G29" s="343">
        <f>G26</f>
        <v>12.6</v>
      </c>
      <c r="H29" s="343"/>
      <c r="I29" s="343">
        <f>I26</f>
        <v>0</v>
      </c>
      <c r="J29" s="345"/>
      <c r="K29" s="343">
        <f>K26</f>
        <v>3.032</v>
      </c>
      <c r="L29" s="343"/>
      <c r="M29" s="346" t="s">
        <v>584</v>
      </c>
      <c r="N29" s="343" t="s">
        <v>585</v>
      </c>
      <c r="O29" s="343" t="s">
        <v>574</v>
      </c>
      <c r="P29" s="348">
        <v>2479.8649100000002</v>
      </c>
      <c r="Q29" s="349" t="s">
        <v>577</v>
      </c>
      <c r="R29" s="351">
        <v>2479.8649100000002</v>
      </c>
      <c r="S29" s="343" t="s">
        <v>586</v>
      </c>
      <c r="T29" s="343" t="s">
        <v>586</v>
      </c>
      <c r="U29" s="343">
        <v>1</v>
      </c>
      <c r="V29" s="343">
        <v>1</v>
      </c>
      <c r="W29" s="343" t="s">
        <v>587</v>
      </c>
      <c r="X29" s="348">
        <v>2479.8649100000002</v>
      </c>
      <c r="Y29" s="343"/>
      <c r="Z29" s="343"/>
      <c r="AA29" s="348"/>
      <c r="AB29" s="348">
        <v>2479.8649100000002</v>
      </c>
      <c r="AC29" s="343" t="s">
        <v>587</v>
      </c>
      <c r="AD29" s="348">
        <f>'8. Общие сведения'!B67*1000</f>
        <v>2975.8378900000002</v>
      </c>
      <c r="AE29" s="348"/>
      <c r="AF29" s="344" t="s">
        <v>588</v>
      </c>
      <c r="AG29" s="343" t="s">
        <v>588</v>
      </c>
      <c r="AH29" s="344">
        <v>45808</v>
      </c>
      <c r="AI29" s="344">
        <v>45791</v>
      </c>
      <c r="AJ29" s="344"/>
      <c r="AK29" s="344">
        <v>45791</v>
      </c>
      <c r="AL29" s="343" t="s">
        <v>589</v>
      </c>
      <c r="AM29" s="343" t="s">
        <v>590</v>
      </c>
      <c r="AN29" s="350">
        <v>45791</v>
      </c>
      <c r="AO29" s="343" t="s">
        <v>591</v>
      </c>
      <c r="AP29" s="350">
        <v>45808</v>
      </c>
      <c r="AQ29" s="350">
        <v>45791</v>
      </c>
      <c r="AR29" s="350">
        <v>45808</v>
      </c>
      <c r="AS29" s="350">
        <v>45791</v>
      </c>
      <c r="AT29" s="350">
        <v>45821</v>
      </c>
      <c r="AU29" s="343"/>
      <c r="AV29" s="343"/>
    </row>
    <row r="30" s="341" customFormat="1" ht="124.5" customHeight="1">
      <c r="A30" s="342">
        <v>3</v>
      </c>
      <c r="B30" s="343" t="s">
        <v>574</v>
      </c>
      <c r="C30" s="343">
        <v>7</v>
      </c>
      <c r="D30" s="344">
        <f>D29</f>
        <v>46080</v>
      </c>
      <c r="E30" s="343"/>
      <c r="F30" s="343"/>
      <c r="G30" s="343">
        <f>G29</f>
        <v>12.6</v>
      </c>
      <c r="H30" s="343"/>
      <c r="I30" s="343">
        <f>I29</f>
        <v>0</v>
      </c>
      <c r="J30" s="345"/>
      <c r="K30" s="343">
        <f>K29</f>
        <v>3.032</v>
      </c>
      <c r="L30" s="343"/>
      <c r="M30" s="346" t="s">
        <v>584</v>
      </c>
      <c r="N30" s="343" t="s">
        <v>592</v>
      </c>
      <c r="O30" s="343" t="s">
        <v>574</v>
      </c>
      <c r="P30" s="348">
        <v>13446.959999999999</v>
      </c>
      <c r="Q30" s="349" t="s">
        <v>577</v>
      </c>
      <c r="R30" s="348">
        <f>P30</f>
        <v>13446.959999999999</v>
      </c>
      <c r="S30" s="349" t="s">
        <v>578</v>
      </c>
      <c r="T30" s="349" t="s">
        <v>579</v>
      </c>
      <c r="U30" s="346" t="s">
        <v>21</v>
      </c>
      <c r="V30" s="346" t="s">
        <v>21</v>
      </c>
      <c r="W30" s="343" t="s">
        <v>593</v>
      </c>
      <c r="X30" s="348">
        <v>13400</v>
      </c>
      <c r="Y30" s="343"/>
      <c r="Z30" s="343"/>
      <c r="AA30" s="348"/>
      <c r="AB30" s="348">
        <f>X30</f>
        <v>13400</v>
      </c>
      <c r="AC30" s="343" t="s">
        <v>593</v>
      </c>
      <c r="AD30" s="348">
        <f>'8. Общие сведения'!B75*1000</f>
        <v>15474.326440000001</v>
      </c>
      <c r="AE30" s="348"/>
      <c r="AF30" s="344" t="s">
        <v>588</v>
      </c>
      <c r="AG30" s="343" t="s">
        <v>588</v>
      </c>
      <c r="AH30" s="344"/>
      <c r="AI30" s="344"/>
      <c r="AJ30" s="344"/>
      <c r="AK30" s="344"/>
      <c r="AL30" s="343"/>
      <c r="AM30" s="343"/>
      <c r="AN30" s="343"/>
      <c r="AO30" s="343"/>
      <c r="AP30" s="344">
        <v>45838</v>
      </c>
      <c r="AQ30" s="344">
        <v>45838</v>
      </c>
      <c r="AR30" s="344">
        <v>45838</v>
      </c>
      <c r="AS30" s="344">
        <v>45838</v>
      </c>
      <c r="AT30" s="350">
        <v>46081</v>
      </c>
      <c r="AU30" s="343"/>
      <c r="AV30" s="343" t="s">
        <v>594</v>
      </c>
    </row>
    <row r="31" s="341" customFormat="1" ht="24">
      <c r="A31" s="342"/>
      <c r="B31" s="343"/>
      <c r="C31" s="343"/>
      <c r="D31" s="344"/>
      <c r="E31" s="343"/>
      <c r="F31" s="343"/>
      <c r="G31" s="343"/>
      <c r="H31" s="343"/>
      <c r="I31" s="345"/>
      <c r="J31" s="345"/>
      <c r="K31" s="343"/>
      <c r="L31" s="343"/>
      <c r="M31" s="343"/>
      <c r="N31" s="343"/>
      <c r="O31" s="343"/>
      <c r="P31" s="348"/>
      <c r="Q31" s="343"/>
      <c r="R31" s="343"/>
      <c r="S31" s="343"/>
      <c r="T31" s="343"/>
      <c r="U31" s="343"/>
      <c r="V31" s="343"/>
      <c r="W31" s="343" t="s">
        <v>595</v>
      </c>
      <c r="X31" s="348">
        <v>13512</v>
      </c>
      <c r="Y31" s="343"/>
      <c r="Z31" s="343"/>
      <c r="AA31" s="348"/>
      <c r="AB31" s="348"/>
      <c r="AC31" s="343"/>
      <c r="AD31" s="348"/>
      <c r="AE31" s="348"/>
      <c r="AF31" s="344"/>
      <c r="AG31" s="343"/>
      <c r="AH31" s="344"/>
      <c r="AI31" s="344"/>
      <c r="AJ31" s="344"/>
      <c r="AK31" s="344"/>
      <c r="AL31" s="343"/>
      <c r="AM31" s="343"/>
      <c r="AN31" s="343"/>
      <c r="AO31" s="343"/>
      <c r="AP31" s="343"/>
      <c r="AQ31" s="343"/>
      <c r="AR31" s="343"/>
      <c r="AS31" s="343"/>
      <c r="AT31" s="343"/>
      <c r="AU31" s="343"/>
      <c r="AV31" s="343"/>
    </row>
    <row r="32" s="341" customFormat="1" ht="12.75">
      <c r="A32" s="342"/>
      <c r="B32" s="343"/>
      <c r="C32" s="343"/>
      <c r="D32" s="344"/>
      <c r="E32" s="343"/>
      <c r="F32" s="343"/>
      <c r="G32" s="343"/>
      <c r="H32" s="343"/>
      <c r="I32" s="345"/>
      <c r="J32" s="345"/>
      <c r="K32" s="343"/>
      <c r="L32" s="343"/>
      <c r="M32" s="343"/>
      <c r="N32" s="343"/>
      <c r="O32" s="343"/>
      <c r="P32" s="348"/>
      <c r="Q32" s="343"/>
      <c r="R32" s="343"/>
      <c r="S32" s="343"/>
      <c r="T32" s="343"/>
      <c r="U32" s="343"/>
      <c r="V32" s="343"/>
      <c r="W32" s="343" t="s">
        <v>596</v>
      </c>
      <c r="X32" s="348">
        <v>15750</v>
      </c>
      <c r="Y32" s="343"/>
      <c r="Z32" s="343"/>
      <c r="AA32" s="348"/>
      <c r="AB32" s="348"/>
      <c r="AC32" s="343"/>
      <c r="AD32" s="348"/>
      <c r="AE32" s="348"/>
      <c r="AF32" s="344"/>
      <c r="AG32" s="343"/>
      <c r="AH32" s="344"/>
      <c r="AI32" s="344"/>
      <c r="AJ32" s="344"/>
      <c r="AK32" s="344"/>
      <c r="AL32" s="343"/>
      <c r="AM32" s="343"/>
      <c r="AN32" s="343"/>
      <c r="AO32" s="343"/>
      <c r="AP32" s="343"/>
      <c r="AQ32" s="343"/>
      <c r="AR32" s="343"/>
      <c r="AS32" s="343"/>
      <c r="AT32" s="343"/>
      <c r="AU32" s="343"/>
      <c r="AV32" s="343"/>
    </row>
    <row r="33" s="341" customFormat="1" ht="36">
      <c r="A33" s="342">
        <v>4</v>
      </c>
      <c r="B33" s="343" t="s">
        <v>574</v>
      </c>
      <c r="C33" s="343">
        <v>7</v>
      </c>
      <c r="D33" s="344">
        <f>D30</f>
        <v>46080</v>
      </c>
      <c r="E33" s="343"/>
      <c r="F33" s="343"/>
      <c r="G33" s="343">
        <f>G30</f>
        <v>12.6</v>
      </c>
      <c r="H33" s="343"/>
      <c r="I33" s="343">
        <f>I30</f>
        <v>0</v>
      </c>
      <c r="J33" s="345"/>
      <c r="K33" s="343">
        <f>K30</f>
        <v>3.032</v>
      </c>
      <c r="L33" s="343"/>
      <c r="M33" s="346" t="s">
        <v>584</v>
      </c>
      <c r="N33" s="343" t="s">
        <v>597</v>
      </c>
      <c r="O33" s="343" t="s">
        <v>574</v>
      </c>
      <c r="P33" s="348">
        <v>499.19999999999999</v>
      </c>
      <c r="Q33" s="349" t="s">
        <v>577</v>
      </c>
      <c r="R33" s="348">
        <f>P33</f>
        <v>499.19999999999999</v>
      </c>
      <c r="S33" s="343" t="s">
        <v>598</v>
      </c>
      <c r="T33" s="343" t="s">
        <v>598</v>
      </c>
      <c r="U33" s="343">
        <v>1</v>
      </c>
      <c r="V33" s="343">
        <v>1</v>
      </c>
      <c r="W33" s="343" t="s">
        <v>599</v>
      </c>
      <c r="X33" s="348">
        <v>87.200000000000003</v>
      </c>
      <c r="Y33" s="343"/>
      <c r="Z33" s="343"/>
      <c r="AA33" s="348"/>
      <c r="AB33" s="348">
        <f>X33</f>
        <v>87.200000000000003</v>
      </c>
      <c r="AC33" s="343" t="s">
        <v>599</v>
      </c>
      <c r="AD33" s="348">
        <f>'8. Общие сведения'!B79*1000</f>
        <v>6.7999999999999998</v>
      </c>
      <c r="AE33" s="348"/>
      <c r="AF33" s="344" t="s">
        <v>600</v>
      </c>
      <c r="AG33" s="343" t="s">
        <v>601</v>
      </c>
      <c r="AH33" s="344">
        <v>45839</v>
      </c>
      <c r="AI33" s="344">
        <v>45839</v>
      </c>
      <c r="AJ33" s="344">
        <v>45841</v>
      </c>
      <c r="AK33" s="344">
        <v>45845</v>
      </c>
      <c r="AL33" s="343"/>
      <c r="AM33" s="343"/>
      <c r="AN33" s="343"/>
      <c r="AO33" s="343"/>
      <c r="AP33" s="344">
        <v>45880</v>
      </c>
      <c r="AQ33" s="344">
        <v>45880</v>
      </c>
      <c r="AR33" s="344">
        <v>45880</v>
      </c>
      <c r="AS33" s="344">
        <v>45880</v>
      </c>
      <c r="AT33" s="344">
        <v>46387</v>
      </c>
      <c r="AU33" s="343"/>
      <c r="AV33" s="343"/>
    </row>
    <row r="34" s="341" customFormat="1" ht="12.75">
      <c r="A34" s="342"/>
      <c r="B34" s="343"/>
      <c r="C34" s="343"/>
      <c r="D34" s="344"/>
      <c r="E34" s="343"/>
      <c r="F34" s="343"/>
      <c r="G34" s="343"/>
      <c r="H34" s="343"/>
      <c r="I34" s="345"/>
      <c r="J34" s="345"/>
      <c r="K34" s="343"/>
      <c r="L34" s="343"/>
      <c r="M34" s="343"/>
      <c r="N34" s="343"/>
      <c r="O34" s="343"/>
      <c r="P34" s="348"/>
      <c r="Q34" s="343"/>
      <c r="R34" s="343"/>
      <c r="S34" s="343"/>
      <c r="T34" s="343"/>
      <c r="U34" s="343"/>
      <c r="V34" s="343"/>
      <c r="W34" s="343"/>
      <c r="X34" s="348"/>
      <c r="Y34" s="343"/>
      <c r="Z34" s="343"/>
      <c r="AA34" s="348"/>
      <c r="AB34" s="348"/>
      <c r="AC34" s="343"/>
      <c r="AD34" s="348"/>
      <c r="AE34" s="348"/>
      <c r="AF34" s="344"/>
      <c r="AG34" s="343"/>
      <c r="AH34" s="344"/>
      <c r="AI34" s="344"/>
      <c r="AJ34" s="344"/>
      <c r="AK34" s="344"/>
      <c r="AL34" s="343"/>
      <c r="AM34" s="343"/>
      <c r="AN34" s="343"/>
      <c r="AO34" s="343"/>
      <c r="AP34" s="343"/>
      <c r="AQ34" s="343"/>
      <c r="AR34" s="343"/>
      <c r="AS34" s="343"/>
      <c r="AT34" s="343"/>
      <c r="AU34" s="343"/>
      <c r="AV34" s="343"/>
    </row>
    <row r="35" s="341" customFormat="1" ht="12.75">
      <c r="A35" s="342"/>
      <c r="B35" s="343"/>
      <c r="C35" s="343"/>
      <c r="D35" s="344"/>
      <c r="E35" s="343"/>
      <c r="F35" s="343"/>
      <c r="G35" s="343"/>
      <c r="H35" s="343"/>
      <c r="I35" s="345"/>
      <c r="J35" s="345"/>
      <c r="K35" s="343"/>
      <c r="L35" s="343"/>
      <c r="M35" s="343"/>
      <c r="N35" s="343"/>
      <c r="O35" s="343"/>
      <c r="P35" s="348"/>
      <c r="Q35" s="343"/>
      <c r="R35" s="343"/>
      <c r="S35" s="343"/>
      <c r="T35" s="343"/>
      <c r="U35" s="343"/>
      <c r="V35" s="343"/>
      <c r="W35" s="343"/>
      <c r="X35" s="348"/>
      <c r="Y35" s="343"/>
      <c r="Z35" s="343"/>
      <c r="AA35" s="348"/>
      <c r="AB35" s="348"/>
      <c r="AC35" s="343"/>
      <c r="AD35" s="348"/>
      <c r="AE35" s="348"/>
      <c r="AF35" s="344"/>
      <c r="AG35" s="343"/>
      <c r="AH35" s="344"/>
      <c r="AI35" s="344"/>
      <c r="AJ35" s="344"/>
      <c r="AK35" s="344"/>
      <c r="AL35" s="343"/>
      <c r="AM35" s="343"/>
      <c r="AN35" s="343"/>
      <c r="AO35" s="343"/>
      <c r="AP35" s="343"/>
      <c r="AQ35" s="343"/>
      <c r="AR35" s="343"/>
      <c r="AS35" s="343"/>
      <c r="AT35" s="343"/>
      <c r="AU35" s="343"/>
      <c r="AV35" s="343"/>
    </row>
    <row r="36" s="341" customFormat="1" ht="12.75">
      <c r="A36" s="342"/>
      <c r="B36" s="343"/>
      <c r="C36" s="343"/>
      <c r="D36" s="344"/>
      <c r="E36" s="343"/>
      <c r="F36" s="343"/>
      <c r="G36" s="343"/>
      <c r="H36" s="343"/>
      <c r="I36" s="345"/>
      <c r="J36" s="345"/>
      <c r="K36" s="343"/>
      <c r="L36" s="343"/>
      <c r="M36" s="343"/>
      <c r="N36" s="343"/>
      <c r="O36" s="343"/>
      <c r="P36" s="348"/>
      <c r="Q36" s="343"/>
      <c r="R36" s="343"/>
      <c r="S36" s="343"/>
      <c r="T36" s="343"/>
      <c r="U36" s="343"/>
      <c r="V36" s="343"/>
      <c r="W36" s="343"/>
      <c r="X36" s="348"/>
      <c r="Y36" s="343"/>
      <c r="Z36" s="343"/>
      <c r="AA36" s="348"/>
      <c r="AB36" s="348"/>
      <c r="AC36" s="343"/>
      <c r="AD36" s="348"/>
      <c r="AE36" s="348"/>
      <c r="AF36" s="344"/>
      <c r="AG36" s="343"/>
      <c r="AH36" s="344"/>
      <c r="AI36" s="344"/>
      <c r="AJ36" s="344"/>
      <c r="AK36" s="344"/>
      <c r="AL36" s="343"/>
      <c r="AM36" s="343"/>
      <c r="AN36" s="343"/>
      <c r="AO36" s="343"/>
      <c r="AP36" s="343"/>
      <c r="AQ36" s="343"/>
      <c r="AR36" s="343"/>
      <c r="AS36" s="343"/>
      <c r="AT36" s="343"/>
      <c r="AU36" s="343"/>
      <c r="AV36" s="343"/>
    </row>
    <row r="37" s="341" customFormat="1" ht="12.75">
      <c r="A37" s="342"/>
      <c r="B37" s="343"/>
      <c r="C37" s="343"/>
      <c r="D37" s="344"/>
      <c r="E37" s="343"/>
      <c r="F37" s="343"/>
      <c r="G37" s="343"/>
      <c r="H37" s="343"/>
      <c r="I37" s="345"/>
      <c r="J37" s="345"/>
      <c r="K37" s="343"/>
      <c r="L37" s="343"/>
      <c r="M37" s="343"/>
      <c r="N37" s="343"/>
      <c r="O37" s="343"/>
      <c r="P37" s="348"/>
      <c r="Q37" s="343"/>
      <c r="R37" s="343"/>
      <c r="S37" s="343"/>
      <c r="T37" s="343"/>
      <c r="U37" s="343"/>
      <c r="V37" s="343"/>
      <c r="W37" s="343"/>
      <c r="X37" s="348"/>
      <c r="Y37" s="343"/>
      <c r="Z37" s="343"/>
      <c r="AA37" s="348"/>
      <c r="AB37" s="348"/>
      <c r="AC37" s="343"/>
      <c r="AD37" s="348"/>
      <c r="AE37" s="348"/>
      <c r="AF37" s="344"/>
      <c r="AG37" s="343"/>
      <c r="AH37" s="344"/>
      <c r="AI37" s="344"/>
      <c r="AJ37" s="344"/>
      <c r="AK37" s="344"/>
      <c r="AL37" s="343"/>
      <c r="AM37" s="343"/>
      <c r="AN37" s="343"/>
      <c r="AO37" s="343"/>
      <c r="AP37" s="343"/>
      <c r="AQ37" s="343"/>
      <c r="AR37" s="343"/>
      <c r="AS37" s="343"/>
      <c r="AT37" s="343"/>
      <c r="AU37" s="343"/>
      <c r="AV37" s="343"/>
    </row>
    <row r="38" s="341" customFormat="1" ht="12.75">
      <c r="A38" s="342"/>
      <c r="B38" s="343"/>
      <c r="C38" s="343"/>
      <c r="D38" s="344"/>
      <c r="E38" s="343"/>
      <c r="F38" s="343"/>
      <c r="G38" s="343"/>
      <c r="H38" s="343"/>
      <c r="I38" s="345"/>
      <c r="J38" s="345"/>
      <c r="K38" s="343"/>
      <c r="L38" s="343"/>
      <c r="M38" s="343"/>
      <c r="N38" s="343"/>
      <c r="O38" s="343"/>
      <c r="P38" s="348"/>
      <c r="Q38" s="343"/>
      <c r="R38" s="343"/>
      <c r="S38" s="343"/>
      <c r="T38" s="343"/>
      <c r="U38" s="343"/>
      <c r="V38" s="343"/>
      <c r="W38" s="343"/>
      <c r="X38" s="348"/>
      <c r="Y38" s="343"/>
      <c r="Z38" s="343"/>
      <c r="AA38" s="348"/>
      <c r="AB38" s="348"/>
      <c r="AC38" s="343"/>
      <c r="AD38" s="348"/>
      <c r="AE38" s="348"/>
      <c r="AF38" s="344"/>
      <c r="AG38" s="343"/>
      <c r="AH38" s="344"/>
      <c r="AI38" s="344"/>
      <c r="AJ38" s="344"/>
      <c r="AK38" s="344"/>
      <c r="AL38" s="343"/>
      <c r="AM38" s="343"/>
      <c r="AN38" s="343"/>
      <c r="AO38" s="343"/>
      <c r="AP38" s="343"/>
      <c r="AQ38" s="343"/>
      <c r="AR38" s="343"/>
      <c r="AS38" s="343"/>
      <c r="AT38" s="343"/>
      <c r="AU38" s="343"/>
      <c r="AV38" s="343"/>
    </row>
    <row r="39" s="341" customFormat="1" ht="12.75">
      <c r="A39" s="342"/>
      <c r="B39" s="343"/>
      <c r="C39" s="343"/>
      <c r="D39" s="344"/>
      <c r="E39" s="343"/>
      <c r="F39" s="343"/>
      <c r="G39" s="343"/>
      <c r="H39" s="343"/>
      <c r="I39" s="345"/>
      <c r="J39" s="345"/>
      <c r="K39" s="343"/>
      <c r="L39" s="343"/>
      <c r="M39" s="343"/>
      <c r="N39" s="343"/>
      <c r="O39" s="343"/>
      <c r="P39" s="348"/>
      <c r="Q39" s="343"/>
      <c r="R39" s="343"/>
      <c r="S39" s="343"/>
      <c r="T39" s="343"/>
      <c r="U39" s="343"/>
      <c r="V39" s="343"/>
      <c r="W39" s="343"/>
      <c r="X39" s="348"/>
      <c r="Y39" s="343"/>
      <c r="Z39" s="343"/>
      <c r="AA39" s="348"/>
      <c r="AB39" s="348"/>
      <c r="AC39" s="343"/>
      <c r="AD39" s="348"/>
      <c r="AE39" s="348"/>
      <c r="AF39" s="344"/>
      <c r="AG39" s="343"/>
      <c r="AH39" s="344"/>
      <c r="AI39" s="344"/>
      <c r="AJ39" s="344"/>
      <c r="AK39" s="344"/>
      <c r="AL39" s="343"/>
      <c r="AM39" s="343"/>
      <c r="AN39" s="343"/>
      <c r="AO39" s="343"/>
      <c r="AP39" s="343"/>
      <c r="AQ39" s="343"/>
      <c r="AR39" s="343"/>
      <c r="AS39" s="343"/>
      <c r="AT39" s="343"/>
      <c r="AU39" s="343"/>
      <c r="AV39" s="343"/>
    </row>
    <row r="40" s="341" customFormat="1" ht="12.75">
      <c r="A40" s="342"/>
      <c r="B40" s="343"/>
      <c r="C40" s="343"/>
      <c r="D40" s="344"/>
      <c r="E40" s="343"/>
      <c r="F40" s="343"/>
      <c r="G40" s="343"/>
      <c r="H40" s="343"/>
      <c r="I40" s="345"/>
      <c r="J40" s="345"/>
      <c r="K40" s="343"/>
      <c r="L40" s="343"/>
      <c r="M40" s="343"/>
      <c r="N40" s="343"/>
      <c r="O40" s="343"/>
      <c r="P40" s="348"/>
      <c r="Q40" s="343"/>
      <c r="R40" s="343"/>
      <c r="S40" s="343"/>
      <c r="T40" s="343"/>
      <c r="U40" s="343"/>
      <c r="V40" s="343"/>
      <c r="W40" s="343"/>
      <c r="X40" s="348"/>
      <c r="Y40" s="343"/>
      <c r="Z40" s="343"/>
      <c r="AA40" s="348"/>
      <c r="AB40" s="348"/>
      <c r="AC40" s="343"/>
      <c r="AD40" s="348"/>
      <c r="AE40" s="348"/>
      <c r="AF40" s="344"/>
      <c r="AG40" s="343"/>
      <c r="AH40" s="344"/>
      <c r="AI40" s="344"/>
      <c r="AJ40" s="344"/>
      <c r="AK40" s="344"/>
      <c r="AL40" s="343"/>
      <c r="AM40" s="343"/>
      <c r="AN40" s="343"/>
      <c r="AO40" s="343"/>
      <c r="AP40" s="343"/>
      <c r="AQ40" s="343"/>
      <c r="AR40" s="343"/>
      <c r="AS40" s="343"/>
      <c r="AT40" s="343"/>
      <c r="AU40" s="343"/>
      <c r="AV40" s="343"/>
    </row>
    <row r="41" s="341" customFormat="1" ht="12.75">
      <c r="A41" s="342"/>
      <c r="B41" s="343"/>
      <c r="C41" s="343"/>
      <c r="D41" s="344"/>
      <c r="E41" s="343"/>
      <c r="F41" s="343"/>
      <c r="G41" s="343"/>
      <c r="H41" s="343"/>
      <c r="I41" s="345"/>
      <c r="J41" s="345"/>
      <c r="K41" s="343"/>
      <c r="L41" s="343"/>
      <c r="M41" s="343"/>
      <c r="N41" s="343"/>
      <c r="O41" s="343"/>
      <c r="P41" s="348"/>
      <c r="Q41" s="343"/>
      <c r="R41" s="343"/>
      <c r="S41" s="343"/>
      <c r="T41" s="343"/>
      <c r="U41" s="343"/>
      <c r="V41" s="343"/>
      <c r="W41" s="343"/>
      <c r="X41" s="348"/>
      <c r="Y41" s="343"/>
      <c r="Z41" s="343"/>
      <c r="AA41" s="348"/>
      <c r="AB41" s="348"/>
      <c r="AC41" s="343"/>
      <c r="AD41" s="348"/>
      <c r="AE41" s="348"/>
      <c r="AF41" s="344"/>
      <c r="AG41" s="343"/>
      <c r="AH41" s="344"/>
      <c r="AI41" s="344"/>
      <c r="AJ41" s="344"/>
      <c r="AK41" s="344"/>
      <c r="AL41" s="343"/>
      <c r="AM41" s="343"/>
      <c r="AN41" s="343"/>
      <c r="AO41" s="343"/>
      <c r="AP41" s="343"/>
      <c r="AQ41" s="343"/>
      <c r="AR41" s="343"/>
      <c r="AS41" s="343"/>
      <c r="AT41" s="343"/>
      <c r="AU41" s="343"/>
      <c r="AV41" s="343"/>
    </row>
    <row r="42" s="341" customFormat="1" ht="12.75">
      <c r="A42" s="342"/>
      <c r="B42" s="343"/>
      <c r="C42" s="343"/>
      <c r="D42" s="344"/>
      <c r="E42" s="343"/>
      <c r="F42" s="343"/>
      <c r="G42" s="343"/>
      <c r="H42" s="343"/>
      <c r="I42" s="345"/>
      <c r="J42" s="345"/>
      <c r="K42" s="343"/>
      <c r="L42" s="343"/>
      <c r="M42" s="343"/>
      <c r="N42" s="343"/>
      <c r="O42" s="343"/>
      <c r="P42" s="348"/>
      <c r="Q42" s="343"/>
      <c r="R42" s="343"/>
      <c r="S42" s="343"/>
      <c r="T42" s="343"/>
      <c r="U42" s="343"/>
      <c r="V42" s="343"/>
      <c r="W42" s="343"/>
      <c r="X42" s="348"/>
      <c r="Y42" s="343"/>
      <c r="Z42" s="343"/>
      <c r="AA42" s="348"/>
      <c r="AB42" s="348"/>
      <c r="AC42" s="343"/>
      <c r="AD42" s="348"/>
      <c r="AE42" s="348"/>
      <c r="AF42" s="344"/>
      <c r="AG42" s="343"/>
      <c r="AH42" s="344"/>
      <c r="AI42" s="344"/>
      <c r="AJ42" s="344"/>
      <c r="AK42" s="344"/>
      <c r="AL42" s="343"/>
      <c r="AM42" s="343"/>
      <c r="AN42" s="343"/>
      <c r="AO42" s="343"/>
      <c r="AP42" s="343"/>
      <c r="AQ42" s="343"/>
      <c r="AR42" s="343"/>
      <c r="AS42" s="343"/>
      <c r="AT42" s="343"/>
      <c r="AU42" s="343"/>
      <c r="AV42" s="343"/>
    </row>
    <row r="43">
      <c r="AD43" s="352">
        <f>SUM(AD26:AD42)</f>
        <v>971705.95559000003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28"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3">
    <outlinePr applyStyles="0" summaryBelow="1" summaryRight="1" showOutlineSymbols="1"/>
    <pageSetUpPr autoPageBreaks="1" fitToPage="1"/>
  </sheetPr>
  <sheetViews>
    <sheetView showRuler="1" view="pageBreakPreview" topLeftCell="A142" zoomScale="100" workbookViewId="0">
      <selection activeCell="C64" activeCellId="0" sqref="C:C"/>
    </sheetView>
  </sheetViews>
  <sheetFormatPr defaultRowHeight="14.25"/>
  <cols>
    <col customWidth="1" min="1" max="1" style="353" width="66.140625"/>
    <col customWidth="1" min="2" max="2" style="353" width="69"/>
    <col customWidth="1" hidden="1" min="3" max="3" style="241" width="8.85546875"/>
    <col customWidth="1" min="4" max="4" style="241" width="8.85546875"/>
    <col bestFit="1" customWidth="1" min="5" max="5" style="241" width="14.28515625"/>
    <col customWidth="1" min="6" max="6" style="241" width="17.85546875"/>
    <col min="7" max="7" style="241" width="8.85546875"/>
    <col customWidth="1" min="8" max="8" style="241" width="17.85546875"/>
    <col min="9" max="256" style="241" width="8.85546875"/>
    <col customWidth="1" min="257" max="258" style="241" width="66.140625"/>
    <col min="259" max="512" style="241" width="8.85546875"/>
    <col customWidth="1" min="513" max="514" style="241" width="66.140625"/>
    <col min="515" max="768" style="241" width="8.85546875"/>
    <col customWidth="1" min="769" max="770" style="241" width="66.140625"/>
    <col min="771" max="1024" style="241" width="8.85546875"/>
    <col customWidth="1" min="1025" max="1026" style="241" width="66.140625"/>
    <col min="1027" max="1280" style="241" width="8.85546875"/>
    <col customWidth="1" min="1281" max="1282" style="241" width="66.140625"/>
    <col min="1283" max="1536" style="241" width="8.85546875"/>
    <col customWidth="1" min="1537" max="1538" style="241" width="66.140625"/>
    <col min="1539" max="1792" style="241" width="8.85546875"/>
    <col customWidth="1" min="1793" max="1794" style="241" width="66.140625"/>
    <col min="1795" max="2048" style="241" width="8.85546875"/>
    <col customWidth="1" min="2049" max="2050" style="241" width="66.140625"/>
    <col min="2051" max="2304" style="241" width="8.85546875"/>
    <col customWidth="1" min="2305" max="2306" style="241" width="66.140625"/>
    <col min="2307" max="2560" style="241" width="8.85546875"/>
    <col customWidth="1" min="2561" max="2562" style="241" width="66.140625"/>
    <col min="2563" max="2816" style="241" width="8.85546875"/>
    <col customWidth="1" min="2817" max="2818" style="241" width="66.140625"/>
    <col min="2819" max="3072" style="241" width="8.85546875"/>
    <col customWidth="1" min="3073" max="3074" style="241" width="66.140625"/>
    <col min="3075" max="3328" style="241" width="8.85546875"/>
    <col customWidth="1" min="3329" max="3330" style="241" width="66.140625"/>
    <col min="3331" max="3584" style="241" width="8.85546875"/>
    <col customWidth="1" min="3585" max="3586" style="241" width="66.140625"/>
    <col min="3587" max="3840" style="241" width="8.85546875"/>
    <col customWidth="1" min="3841" max="3842" style="241" width="66.140625"/>
    <col min="3843" max="4096" style="241" width="8.85546875"/>
    <col customWidth="1" min="4097" max="4098" style="241" width="66.140625"/>
    <col min="4099" max="4352" style="241" width="8.85546875"/>
    <col customWidth="1" min="4353" max="4354" style="241" width="66.140625"/>
    <col min="4355" max="4608" style="241" width="8.85546875"/>
    <col customWidth="1" min="4609" max="4610" style="241" width="66.140625"/>
    <col min="4611" max="4864" style="241" width="8.85546875"/>
    <col customWidth="1" min="4865" max="4866" style="241" width="66.140625"/>
    <col min="4867" max="5120" style="241" width="8.85546875"/>
    <col customWidth="1" min="5121" max="5122" style="241" width="66.140625"/>
    <col min="5123" max="5376" style="241" width="8.85546875"/>
    <col customWidth="1" min="5377" max="5378" style="241" width="66.140625"/>
    <col min="5379" max="5632" style="241" width="8.85546875"/>
    <col customWidth="1" min="5633" max="5634" style="241" width="66.140625"/>
    <col min="5635" max="5888" style="241" width="8.85546875"/>
    <col customWidth="1" min="5889" max="5890" style="241" width="66.140625"/>
    <col min="5891" max="6144" style="241" width="8.85546875"/>
    <col customWidth="1" min="6145" max="6146" style="241" width="66.140625"/>
    <col min="6147" max="6400" style="241" width="8.85546875"/>
    <col customWidth="1" min="6401" max="6402" style="241" width="66.140625"/>
    <col min="6403" max="6656" style="241" width="8.85546875"/>
    <col customWidth="1" min="6657" max="6658" style="241" width="66.140625"/>
    <col min="6659" max="6912" style="241" width="8.85546875"/>
    <col customWidth="1" min="6913" max="6914" style="241" width="66.140625"/>
    <col min="6915" max="7168" style="241" width="8.85546875"/>
    <col customWidth="1" min="7169" max="7170" style="241" width="66.140625"/>
    <col min="7171" max="7424" style="241" width="8.85546875"/>
    <col customWidth="1" min="7425" max="7426" style="241" width="66.140625"/>
    <col min="7427" max="7680" style="241" width="8.85546875"/>
    <col customWidth="1" min="7681" max="7682" style="241" width="66.140625"/>
    <col min="7683" max="7936" style="241" width="8.85546875"/>
    <col customWidth="1" min="7937" max="7938" style="241" width="66.140625"/>
    <col min="7939" max="8192" style="241" width="8.85546875"/>
    <col customWidth="1" min="8193" max="8194" style="241" width="66.140625"/>
    <col min="8195" max="8448" style="241" width="8.85546875"/>
    <col customWidth="1" min="8449" max="8450" style="241" width="66.140625"/>
    <col min="8451" max="8704" style="241" width="8.85546875"/>
    <col customWidth="1" min="8705" max="8706" style="241" width="66.140625"/>
    <col min="8707" max="8960" style="241" width="8.85546875"/>
    <col customWidth="1" min="8961" max="8962" style="241" width="66.140625"/>
    <col min="8963" max="9216" style="241" width="8.85546875"/>
    <col customWidth="1" min="9217" max="9218" style="241" width="66.140625"/>
    <col min="9219" max="9472" style="241" width="8.85546875"/>
    <col customWidth="1" min="9473" max="9474" style="241" width="66.140625"/>
    <col min="9475" max="9728" style="241" width="8.85546875"/>
    <col customWidth="1" min="9729" max="9730" style="241" width="66.140625"/>
    <col min="9731" max="9984" style="241" width="8.85546875"/>
    <col customWidth="1" min="9985" max="9986" style="241" width="66.140625"/>
    <col min="9987" max="10240" style="241" width="8.85546875"/>
    <col customWidth="1" min="10241" max="10242" style="241" width="66.140625"/>
    <col min="10243" max="10496" style="241" width="8.85546875"/>
    <col customWidth="1" min="10497" max="10498" style="241" width="66.140625"/>
    <col min="10499" max="10752" style="241" width="8.85546875"/>
    <col customWidth="1" min="10753" max="10754" style="241" width="66.140625"/>
    <col min="10755" max="11008" style="241" width="8.85546875"/>
    <col customWidth="1" min="11009" max="11010" style="241" width="66.140625"/>
    <col min="11011" max="11264" style="241" width="8.85546875"/>
    <col customWidth="1" min="11265" max="11266" style="241" width="66.140625"/>
    <col min="11267" max="11520" style="241" width="8.85546875"/>
    <col customWidth="1" min="11521" max="11522" style="241" width="66.140625"/>
    <col min="11523" max="11776" style="241" width="8.85546875"/>
    <col customWidth="1" min="11777" max="11778" style="241" width="66.140625"/>
    <col min="11779" max="12032" style="241" width="8.85546875"/>
    <col customWidth="1" min="12033" max="12034" style="241" width="66.140625"/>
    <col min="12035" max="12288" style="241" width="8.85546875"/>
    <col customWidth="1" min="12289" max="12290" style="241" width="66.140625"/>
    <col min="12291" max="12544" style="241" width="8.85546875"/>
    <col customWidth="1" min="12545" max="12546" style="241" width="66.140625"/>
    <col min="12547" max="12800" style="241" width="8.85546875"/>
    <col customWidth="1" min="12801" max="12802" style="241" width="66.140625"/>
    <col min="12803" max="13056" style="241" width="8.85546875"/>
    <col customWidth="1" min="13057" max="13058" style="241" width="66.140625"/>
    <col min="13059" max="13312" style="241" width="8.85546875"/>
    <col customWidth="1" min="13313" max="13314" style="241" width="66.140625"/>
    <col min="13315" max="13568" style="241" width="8.85546875"/>
    <col customWidth="1" min="13569" max="13570" style="241" width="66.140625"/>
    <col min="13571" max="13824" style="241" width="8.85546875"/>
    <col customWidth="1" min="13825" max="13826" style="241" width="66.140625"/>
    <col min="13827" max="14080" style="241" width="8.85546875"/>
    <col customWidth="1" min="14081" max="14082" style="241" width="66.140625"/>
    <col min="14083" max="14336" style="241" width="8.85546875"/>
    <col customWidth="1" min="14337" max="14338" style="241" width="66.140625"/>
    <col min="14339" max="14592" style="241" width="8.85546875"/>
    <col customWidth="1" min="14593" max="14594" style="241" width="66.140625"/>
    <col min="14595" max="14848" style="241" width="8.85546875"/>
    <col customWidth="1" min="14849" max="14850" style="241" width="66.140625"/>
    <col min="14851" max="15104" style="241" width="8.85546875"/>
    <col customWidth="1" min="15105" max="15106" style="241" width="66.140625"/>
    <col min="15107" max="15360" style="241" width="8.85546875"/>
    <col customWidth="1" min="15361" max="15362" style="241" width="66.140625"/>
    <col min="15363" max="15616" style="241" width="8.85546875"/>
    <col customWidth="1" min="15617" max="15618" style="241" width="66.140625"/>
    <col min="15619" max="15872" style="241" width="8.85546875"/>
    <col customWidth="1" min="15873" max="15874" style="241" width="66.140625"/>
    <col min="15875" max="16128" style="241" width="8.85546875"/>
    <col customWidth="1" min="16129" max="16130" style="241" width="66.140625"/>
    <col min="16131" max="16384" style="241" width="8.85546875"/>
  </cols>
  <sheetData>
    <row r="1" ht="18.75">
      <c r="B1" s="4" t="s">
        <v>0</v>
      </c>
    </row>
    <row r="2" ht="18.75">
      <c r="B2" s="5" t="s">
        <v>1</v>
      </c>
    </row>
    <row r="3" ht="18.75">
      <c r="B3" s="5" t="s">
        <v>602</v>
      </c>
    </row>
    <row r="4">
      <c r="B4" s="354"/>
    </row>
    <row r="5" ht="18.75">
      <c r="A5" s="355" t="str">
        <f>'2. паспорт  ТП'!A4:S4</f>
        <v xml:space="preserve">Год раскрытия информации: 2026 год</v>
      </c>
      <c r="B5" s="355"/>
      <c r="C5" s="356"/>
      <c r="D5" s="356"/>
      <c r="E5" s="356"/>
      <c r="F5" s="356"/>
      <c r="G5" s="356"/>
      <c r="H5" s="356"/>
    </row>
    <row r="6" ht="18.75">
      <c r="A6" s="355"/>
      <c r="B6" s="355"/>
      <c r="C6" s="355"/>
      <c r="D6" s="355"/>
      <c r="E6" s="355"/>
      <c r="F6" s="355"/>
      <c r="G6" s="355"/>
      <c r="H6" s="355"/>
    </row>
    <row r="7" ht="18.75">
      <c r="A7" s="10" t="s">
        <v>4</v>
      </c>
      <c r="B7" s="10"/>
      <c r="C7" s="11"/>
      <c r="D7" s="11"/>
      <c r="E7" s="11"/>
      <c r="F7" s="11"/>
      <c r="G7" s="11"/>
      <c r="H7" s="11"/>
    </row>
    <row r="8" ht="18.75">
      <c r="A8" s="11"/>
      <c r="B8" s="11"/>
      <c r="C8" s="11"/>
      <c r="D8" s="11"/>
      <c r="E8" s="11"/>
      <c r="F8" s="11"/>
      <c r="G8" s="11"/>
      <c r="H8" s="11"/>
    </row>
    <row r="9">
      <c r="A9" s="36" t="str">
        <f>'1. паспорт местоположение'!A9:C9</f>
        <v xml:space="preserve">Акционерное общество "Россети Янтарь" ДЗО  ПАО "Россети"</v>
      </c>
      <c r="B9" s="36"/>
      <c r="C9" s="14"/>
      <c r="D9" s="14"/>
      <c r="E9" s="14"/>
      <c r="F9" s="14"/>
      <c r="G9" s="14"/>
      <c r="H9" s="14"/>
    </row>
    <row r="10">
      <c r="A10" s="15" t="s">
        <v>6</v>
      </c>
      <c r="B10" s="15"/>
      <c r="C10" s="16"/>
      <c r="D10" s="16"/>
      <c r="E10" s="16"/>
      <c r="F10" s="16"/>
      <c r="G10" s="16"/>
      <c r="H10" s="16"/>
    </row>
    <row r="11" ht="18.75">
      <c r="A11" s="11"/>
      <c r="B11" s="11"/>
      <c r="C11" s="11"/>
      <c r="D11" s="11"/>
      <c r="E11" s="11"/>
      <c r="F11" s="11"/>
      <c r="G11" s="11"/>
      <c r="H11" s="11"/>
    </row>
    <row r="12">
      <c r="A12" s="36" t="str">
        <f>'1. паспорт местоположение'!A12:C12</f>
        <v>O_24-0713</v>
      </c>
      <c r="B12" s="36"/>
      <c r="C12" s="14"/>
      <c r="D12" s="14"/>
      <c r="E12" s="14"/>
      <c r="F12" s="14"/>
      <c r="G12" s="14"/>
      <c r="H12" s="14"/>
    </row>
    <row r="13">
      <c r="A13" s="15" t="s">
        <v>8</v>
      </c>
      <c r="B13" s="15"/>
      <c r="C13" s="16"/>
      <c r="D13" s="16"/>
      <c r="E13" s="16"/>
      <c r="F13" s="16"/>
      <c r="G13" s="16"/>
      <c r="H13" s="16"/>
    </row>
    <row r="14" ht="18.75">
      <c r="A14" s="90"/>
      <c r="B14" s="90"/>
      <c r="C14" s="90"/>
      <c r="D14" s="90"/>
      <c r="E14" s="90"/>
      <c r="F14" s="90"/>
      <c r="G14" s="90"/>
      <c r="H14" s="90"/>
    </row>
    <row r="15" ht="63.600000000000001" customHeight="1">
      <c r="A15" s="37" t="str">
        <f>'1. паспорт местоположение'!A15:C15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
      <c r="C15" s="14"/>
      <c r="D15" s="14"/>
      <c r="E15" s="14"/>
      <c r="F15" s="14"/>
      <c r="G15" s="14"/>
      <c r="H15" s="14"/>
    </row>
    <row r="16">
      <c r="A16" s="15" t="s">
        <v>10</v>
      </c>
      <c r="B16" s="15"/>
      <c r="C16" s="16"/>
      <c r="D16" s="16"/>
      <c r="E16" s="16"/>
      <c r="F16" s="16"/>
      <c r="G16" s="16"/>
      <c r="H16" s="16"/>
    </row>
    <row r="17">
      <c r="B17" s="357"/>
    </row>
    <row r="18">
      <c r="A18" s="358" t="s">
        <v>603</v>
      </c>
      <c r="B18" s="359"/>
    </row>
    <row r="19">
      <c r="B19" s="354"/>
    </row>
    <row r="20">
      <c r="B20" s="360"/>
    </row>
    <row r="21" ht="105">
      <c r="A21" s="361" t="s">
        <v>604</v>
      </c>
      <c r="B21" s="362" t="str">
        <f>A15</f>
        <v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row>
    <row r="22">
      <c r="A22" s="361" t="s">
        <v>605</v>
      </c>
      <c r="B22" s="363" t="str">
        <f>CONCATENATE('1. паспорт местоположение'!C26,", ",'1. паспорт местоположение'!C27)</f>
        <v xml:space="preserve">Калининградская область, Гвардейский муниципальный округ</v>
      </c>
    </row>
    <row r="23">
      <c r="A23" s="361" t="s">
        <v>606</v>
      </c>
      <c r="B23" s="364" t="s">
        <v>607</v>
      </c>
    </row>
    <row r="24">
      <c r="A24" s="361" t="s">
        <v>608</v>
      </c>
      <c r="B24" s="365" t="str">
        <f>CONCATENATE('3.1. паспорт Техсостояние ПС'!O29," (",'3.1. паспорт Техсостояние ПС'!P29,") МВА;",'3.2 паспорт Техсостояние ЛЭП'!R28," (",'3.2 паспорт Техсостояние ЛЭП'!S28,") км")</f>
        <v xml:space="preserve">12.6 (12.6) МВА;3.0999999999999996 (3.0999999999999996) км</v>
      </c>
    </row>
    <row r="25">
      <c r="A25" s="366" t="s">
        <v>609</v>
      </c>
      <c r="B25" s="367">
        <v>2026</v>
      </c>
    </row>
    <row r="26">
      <c r="A26" s="368" t="s">
        <v>610</v>
      </c>
      <c r="B26" s="369" t="s">
        <v>190</v>
      </c>
    </row>
    <row r="27" ht="28.5">
      <c r="A27" s="370" t="s">
        <v>611</v>
      </c>
      <c r="B27" s="371">
        <f>'6.2. Паспорт фин осв ввод'!C24</f>
        <v>989.07670586999996</v>
      </c>
    </row>
    <row r="28">
      <c r="A28" s="372" t="s">
        <v>612</v>
      </c>
      <c r="B28" s="369" t="s">
        <v>613</v>
      </c>
    </row>
    <row r="29" ht="28.5">
      <c r="A29" s="373" t="s">
        <v>614</v>
      </c>
      <c r="B29" s="371">
        <f>'7. Паспорт отчет о закупке'!AD43/1000</f>
        <v>971.70595559000003</v>
      </c>
    </row>
    <row r="30" ht="28.5">
      <c r="A30" s="373" t="s">
        <v>615</v>
      </c>
      <c r="B30" s="371">
        <f>B32+B49+B66</f>
        <v>976.10258799999997</v>
      </c>
    </row>
    <row r="31">
      <c r="A31" s="372" t="s">
        <v>616</v>
      </c>
      <c r="B31" s="374"/>
    </row>
    <row r="32" ht="28.5">
      <c r="A32" s="373" t="s">
        <v>617</v>
      </c>
      <c r="B32" s="371">
        <f>SUMIF(C33:C48,10,B33:B48)</f>
        <v>953.24899126000003</v>
      </c>
    </row>
    <row r="33" ht="60">
      <c r="A33" s="375" t="s">
        <v>618</v>
      </c>
      <c r="B33" s="376">
        <f>946.90915782*0+953.24899126</f>
        <v>953.24899126000003</v>
      </c>
      <c r="C33" s="241">
        <v>10</v>
      </c>
      <c r="E33" s="241"/>
    </row>
    <row r="34">
      <c r="A34" s="372" t="s">
        <v>619</v>
      </c>
      <c r="B34" s="377">
        <f>B33/$B$27</f>
        <v>0.96377660660961018</v>
      </c>
    </row>
    <row r="35">
      <c r="A35" s="372" t="s">
        <v>620</v>
      </c>
      <c r="B35" s="371">
        <f>(336.43165867+267.1134414)*0+822.20833029</f>
        <v>822.20833029000005</v>
      </c>
      <c r="C35" s="241">
        <v>1</v>
      </c>
      <c r="E35" s="241"/>
    </row>
    <row r="36">
      <c r="A36" s="372" t="s">
        <v>621</v>
      </c>
      <c r="B36" s="371">
        <f>ROUND(472.09929292*1.2,8)*0+928.88763287</f>
        <v>928.88763286999995</v>
      </c>
      <c r="C36" s="241">
        <v>2</v>
      </c>
      <c r="E36" s="241"/>
    </row>
    <row r="37">
      <c r="A37" s="372" t="s">
        <v>622</v>
      </c>
      <c r="B37" s="371"/>
      <c r="C37" s="241">
        <v>10</v>
      </c>
    </row>
    <row r="38">
      <c r="A38" s="372" t="s">
        <v>619</v>
      </c>
      <c r="B38" s="377">
        <f t="shared" ref="B38:B46" si="59">B37/$B$27</f>
        <v>0</v>
      </c>
    </row>
    <row r="39">
      <c r="A39" s="372" t="s">
        <v>620</v>
      </c>
      <c r="B39" s="371"/>
      <c r="C39" s="241">
        <v>1</v>
      </c>
    </row>
    <row r="40">
      <c r="A40" s="372" t="s">
        <v>621</v>
      </c>
      <c r="B40" s="371"/>
      <c r="C40" s="241">
        <v>2</v>
      </c>
    </row>
    <row r="41">
      <c r="A41" s="372" t="s">
        <v>622</v>
      </c>
      <c r="B41" s="371"/>
      <c r="C41" s="241">
        <v>10</v>
      </c>
    </row>
    <row r="42">
      <c r="A42" s="372" t="s">
        <v>619</v>
      </c>
      <c r="B42" s="377">
        <f t="shared" si="59"/>
        <v>0</v>
      </c>
    </row>
    <row r="43">
      <c r="A43" s="372" t="s">
        <v>620</v>
      </c>
      <c r="B43" s="371"/>
      <c r="C43" s="241">
        <v>1</v>
      </c>
    </row>
    <row r="44">
      <c r="A44" s="372" t="s">
        <v>621</v>
      </c>
      <c r="B44" s="371"/>
      <c r="C44" s="241">
        <v>2</v>
      </c>
    </row>
    <row r="45">
      <c r="A45" s="372" t="s">
        <v>622</v>
      </c>
      <c r="B45" s="371"/>
      <c r="C45" s="241">
        <v>10</v>
      </c>
    </row>
    <row r="46">
      <c r="A46" s="372" t="s">
        <v>619</v>
      </c>
      <c r="B46" s="377">
        <f t="shared" si="59"/>
        <v>0</v>
      </c>
    </row>
    <row r="47">
      <c r="A47" s="372" t="s">
        <v>620</v>
      </c>
      <c r="B47" s="371"/>
      <c r="C47" s="241">
        <v>1</v>
      </c>
    </row>
    <row r="48">
      <c r="A48" s="372" t="s">
        <v>621</v>
      </c>
      <c r="B48" s="371"/>
      <c r="C48" s="241">
        <v>2</v>
      </c>
    </row>
    <row r="49" ht="28.5">
      <c r="A49" s="373" t="s">
        <v>623</v>
      </c>
      <c r="B49" s="371">
        <f>SUMIF(C50:C65,20,B50:B65)</f>
        <v>0</v>
      </c>
    </row>
    <row r="50">
      <c r="A50" s="372" t="s">
        <v>622</v>
      </c>
      <c r="B50" s="371"/>
      <c r="C50" s="241">
        <v>20</v>
      </c>
    </row>
    <row r="51">
      <c r="A51" s="372" t="s">
        <v>619</v>
      </c>
      <c r="B51" s="377">
        <f>B50/$B$27</f>
        <v>0</v>
      </c>
    </row>
    <row r="52">
      <c r="A52" s="372" t="s">
        <v>620</v>
      </c>
      <c r="B52" s="371"/>
      <c r="C52" s="241">
        <v>1</v>
      </c>
    </row>
    <row r="53">
      <c r="A53" s="372" t="s">
        <v>621</v>
      </c>
      <c r="B53" s="371"/>
      <c r="C53" s="241">
        <v>2</v>
      </c>
    </row>
    <row r="54">
      <c r="A54" s="372" t="s">
        <v>622</v>
      </c>
      <c r="B54" s="371"/>
      <c r="C54" s="241">
        <v>20</v>
      </c>
    </row>
    <row r="55">
      <c r="A55" s="372" t="s">
        <v>619</v>
      </c>
      <c r="B55" s="377">
        <f t="shared" ref="B55:B63" si="60">B54/$B$27</f>
        <v>0</v>
      </c>
    </row>
    <row r="56">
      <c r="A56" s="372" t="s">
        <v>620</v>
      </c>
      <c r="B56" s="371"/>
      <c r="C56" s="241">
        <v>1</v>
      </c>
    </row>
    <row r="57">
      <c r="A57" s="372" t="s">
        <v>621</v>
      </c>
      <c r="B57" s="371"/>
      <c r="C57" s="241">
        <v>2</v>
      </c>
    </row>
    <row r="58">
      <c r="A58" s="372" t="s">
        <v>622</v>
      </c>
      <c r="B58" s="371"/>
      <c r="C58" s="241">
        <v>20</v>
      </c>
    </row>
    <row r="59">
      <c r="A59" s="372" t="s">
        <v>619</v>
      </c>
      <c r="B59" s="377">
        <f t="shared" si="60"/>
        <v>0</v>
      </c>
    </row>
    <row r="60">
      <c r="A60" s="372" t="s">
        <v>620</v>
      </c>
      <c r="B60" s="371"/>
      <c r="C60" s="241">
        <v>1</v>
      </c>
    </row>
    <row r="61">
      <c r="A61" s="372" t="s">
        <v>621</v>
      </c>
      <c r="B61" s="371"/>
      <c r="C61" s="241">
        <v>2</v>
      </c>
    </row>
    <row r="62">
      <c r="A62" s="372" t="s">
        <v>622</v>
      </c>
      <c r="B62" s="371"/>
      <c r="C62" s="241">
        <v>20</v>
      </c>
    </row>
    <row r="63">
      <c r="A63" s="372" t="s">
        <v>619</v>
      </c>
      <c r="B63" s="377">
        <f t="shared" si="60"/>
        <v>0</v>
      </c>
    </row>
    <row r="64">
      <c r="A64" s="372" t="s">
        <v>620</v>
      </c>
      <c r="B64" s="371"/>
      <c r="C64" s="241">
        <v>1</v>
      </c>
    </row>
    <row r="65">
      <c r="A65" s="372" t="s">
        <v>621</v>
      </c>
      <c r="B65" s="371"/>
      <c r="C65" s="241">
        <v>2</v>
      </c>
    </row>
    <row r="66" ht="29.25">
      <c r="A66" s="373" t="s">
        <v>624</v>
      </c>
      <c r="B66" s="371">
        <f>SUMIF(C67:C142,30,B67:B142)</f>
        <v>22.853596739999894</v>
      </c>
    </row>
    <row r="67" ht="30.75">
      <c r="A67" s="375" t="s">
        <v>625</v>
      </c>
      <c r="B67" s="378">
        <v>2.9758378900000002</v>
      </c>
      <c r="C67" s="241">
        <v>30</v>
      </c>
      <c r="E67" s="241"/>
    </row>
    <row r="68">
      <c r="A68" s="372" t="s">
        <v>619</v>
      </c>
      <c r="B68" s="377">
        <f>B67/$B$27</f>
        <v>0.0030087028360276961</v>
      </c>
    </row>
    <row r="69">
      <c r="A69" s="372" t="s">
        <v>620</v>
      </c>
      <c r="B69" s="371">
        <v>2.9758378900000002</v>
      </c>
      <c r="C69" s="241">
        <v>1</v>
      </c>
    </row>
    <row r="70" ht="16.5">
      <c r="A70" s="372" t="s">
        <v>621</v>
      </c>
      <c r="B70" s="371">
        <v>2.9758378900000002</v>
      </c>
      <c r="C70" s="241">
        <v>2</v>
      </c>
    </row>
    <row r="71" ht="30.75">
      <c r="A71" s="375" t="s">
        <v>626</v>
      </c>
      <c r="B71" s="378">
        <f>B73</f>
        <v>0.95892171999999998</v>
      </c>
      <c r="C71" s="241">
        <v>30</v>
      </c>
      <c r="E71" s="241"/>
    </row>
    <row r="72" ht="16.5">
      <c r="A72" s="372" t="s">
        <v>619</v>
      </c>
      <c r="B72" s="377">
        <f>B71/$B$27</f>
        <v>0.00096951198457001834</v>
      </c>
    </row>
    <row r="73" ht="16.5">
      <c r="A73" s="372" t="s">
        <v>620</v>
      </c>
      <c r="B73" s="371">
        <f>0.95892172</f>
        <v>0.95892171999999998</v>
      </c>
      <c r="C73" s="241">
        <v>1</v>
      </c>
    </row>
    <row r="74" ht="16.5">
      <c r="A74" s="372" t="s">
        <v>621</v>
      </c>
      <c r="B74" s="371"/>
      <c r="C74" s="241">
        <v>2</v>
      </c>
    </row>
    <row r="75" ht="30.75">
      <c r="A75" s="375" t="s">
        <v>627</v>
      </c>
      <c r="B75" s="378">
        <v>15.47432644</v>
      </c>
      <c r="C75" s="241">
        <v>30</v>
      </c>
      <c r="E75" s="241"/>
    </row>
    <row r="76" ht="16.5">
      <c r="A76" s="372" t="s">
        <v>619</v>
      </c>
      <c r="B76" s="377">
        <f>B75/$B$27</f>
        <v>0.015645223821532279</v>
      </c>
    </row>
    <row r="77" ht="16.5">
      <c r="A77" s="372" t="s">
        <v>620</v>
      </c>
      <c r="B77" s="371">
        <f>13.65854151*0+15.47432644</f>
        <v>15.47432644</v>
      </c>
      <c r="C77" s="241">
        <v>1</v>
      </c>
    </row>
    <row r="78" ht="16.5">
      <c r="A78" s="372" t="s">
        <v>621</v>
      </c>
      <c r="B78" s="371">
        <f>12.45411806*1.2*0+15.47432644</f>
        <v>15.47432644</v>
      </c>
      <c r="C78" s="241">
        <v>2</v>
      </c>
    </row>
    <row r="79" ht="30.75">
      <c r="A79" s="379" t="s">
        <v>628</v>
      </c>
      <c r="B79" s="380">
        <f>B82</f>
        <v>0.0067999999999999996</v>
      </c>
      <c r="C79" s="241">
        <v>30</v>
      </c>
      <c r="E79" s="241"/>
    </row>
    <row r="80" ht="16.5">
      <c r="A80" s="372" t="s">
        <v>619</v>
      </c>
      <c r="B80" s="377">
        <f>B79/$B$27</f>
        <v>6.8750987255519927e-06</v>
      </c>
    </row>
    <row r="81" ht="16.5">
      <c r="A81" s="372" t="s">
        <v>620</v>
      </c>
      <c r="B81" s="371">
        <v>0.0067999999999999996</v>
      </c>
      <c r="C81" s="241">
        <v>1</v>
      </c>
    </row>
    <row r="82" ht="16.5">
      <c r="A82" s="372" t="s">
        <v>621</v>
      </c>
      <c r="B82" s="371">
        <v>0.0067999999999999996</v>
      </c>
      <c r="C82" s="241">
        <v>2</v>
      </c>
    </row>
    <row r="83" ht="30.75">
      <c r="A83" s="375" t="s">
        <v>629</v>
      </c>
      <c r="B83" s="378">
        <v>0.075200000000000003</v>
      </c>
      <c r="C83" s="241">
        <v>30</v>
      </c>
      <c r="E83" s="241"/>
    </row>
    <row r="84">
      <c r="A84" s="372" t="s">
        <v>619</v>
      </c>
      <c r="B84" s="377">
        <f t="shared" ref="B84:B96" si="61">B83/$B$27</f>
        <v>7.6030503553163213e-05</v>
      </c>
    </row>
    <row r="85">
      <c r="A85" s="372" t="s">
        <v>620</v>
      </c>
      <c r="B85" s="371">
        <v>0.075200000000000003</v>
      </c>
      <c r="C85" s="241">
        <v>1</v>
      </c>
    </row>
    <row r="86">
      <c r="A86" s="372" t="s">
        <v>621</v>
      </c>
      <c r="B86" s="371">
        <v>0.075200000000000003</v>
      </c>
      <c r="C86" s="241">
        <v>2</v>
      </c>
    </row>
    <row r="87" ht="30">
      <c r="A87" s="375" t="s">
        <v>630</v>
      </c>
      <c r="B87" s="378">
        <v>1.5985321100000001</v>
      </c>
      <c r="C87" s="241">
        <v>30</v>
      </c>
      <c r="E87" s="241"/>
    </row>
    <row r="88">
      <c r="A88" s="372" t="s">
        <v>619</v>
      </c>
      <c r="B88" s="377">
        <f t="shared" si="61"/>
        <v>0.001616186187090432</v>
      </c>
    </row>
    <row r="89">
      <c r="A89" s="372" t="s">
        <v>620</v>
      </c>
      <c r="B89" s="371">
        <v>1.5985321100000001</v>
      </c>
      <c r="C89" s="241">
        <v>1</v>
      </c>
    </row>
    <row r="90">
      <c r="A90" s="372" t="s">
        <v>621</v>
      </c>
      <c r="B90" s="371">
        <v>1.5985321100000001</v>
      </c>
      <c r="C90" s="241">
        <v>2</v>
      </c>
    </row>
    <row r="91" ht="30">
      <c r="A91" s="375" t="s">
        <v>631</v>
      </c>
      <c r="B91" s="378">
        <f>B93</f>
        <v>0.40699088999989474</v>
      </c>
      <c r="C91" s="241">
        <v>30</v>
      </c>
      <c r="E91" s="241"/>
    </row>
    <row r="92">
      <c r="A92" s="372" t="s">
        <v>619</v>
      </c>
      <c r="B92" s="377">
        <f t="shared" si="61"/>
        <v>0.00041148566899258052</v>
      </c>
    </row>
    <row r="93">
      <c r="A93" s="372" t="s">
        <v>620</v>
      </c>
      <c r="B93" s="371">
        <f>(0.5838-0.02118629+0.002409867)*0+B94+-0.00967282000010528</f>
        <v>0.40699088999989474</v>
      </c>
      <c r="C93" s="241">
        <v>1</v>
      </c>
      <c r="E93" s="241"/>
      <c r="F93" s="381"/>
    </row>
    <row r="94">
      <c r="A94" s="372" t="s">
        <v>621</v>
      </c>
      <c r="B94" s="371">
        <f>0.34368871*0+0.41666371</f>
        <v>0.41666371000000002</v>
      </c>
      <c r="C94" s="241">
        <v>2</v>
      </c>
      <c r="E94" s="241"/>
      <c r="F94" s="241"/>
    </row>
    <row r="95" ht="30">
      <c r="A95" s="375" t="s">
        <v>632</v>
      </c>
      <c r="B95" s="378">
        <v>0.47582238999999998</v>
      </c>
      <c r="C95" s="241">
        <v>30</v>
      </c>
      <c r="E95" s="241"/>
    </row>
    <row r="96">
      <c r="A96" s="372" t="s">
        <v>619</v>
      </c>
      <c r="B96" s="377">
        <f t="shared" si="61"/>
        <v>0.00048107733927619167</v>
      </c>
    </row>
    <row r="97">
      <c r="A97" s="372" t="s">
        <v>620</v>
      </c>
      <c r="B97" s="371">
        <v>0.47582238999999998</v>
      </c>
      <c r="C97" s="241">
        <v>1</v>
      </c>
    </row>
    <row r="98" ht="16.5">
      <c r="A98" s="372" t="s">
        <v>621</v>
      </c>
      <c r="B98" s="371">
        <v>0.47582238999999998</v>
      </c>
      <c r="C98" s="241">
        <v>2</v>
      </c>
    </row>
    <row r="99" ht="30.75">
      <c r="A99" s="375" t="s">
        <v>633</v>
      </c>
      <c r="B99" s="380">
        <f>B102</f>
        <v>1.4790000000000001e-05</v>
      </c>
      <c r="C99" s="241">
        <v>30</v>
      </c>
      <c r="E99" s="241"/>
    </row>
    <row r="100" ht="16.5">
      <c r="A100" s="372" t="s">
        <v>619</v>
      </c>
      <c r="B100" s="377">
        <f>B99/$B$27</f>
        <v>1.4953339728075584e-08</v>
      </c>
    </row>
    <row r="101" ht="16.5">
      <c r="A101" s="372" t="s">
        <v>620</v>
      </c>
      <c r="B101" s="371">
        <f>0.000006023*0+0.00086</f>
        <v>0.00085999999999999998</v>
      </c>
      <c r="C101" s="241">
        <v>1</v>
      </c>
      <c r="E101" s="241"/>
    </row>
    <row r="102" ht="16.5">
      <c r="A102" s="372" t="s">
        <v>621</v>
      </c>
      <c r="B102" s="371">
        <f>0.00001041*0+0.00001479</f>
        <v>1.4790000000000001e-05</v>
      </c>
      <c r="C102" s="241">
        <v>2</v>
      </c>
      <c r="E102" s="241"/>
    </row>
    <row r="103" ht="30.75">
      <c r="A103" s="379" t="s">
        <v>634</v>
      </c>
      <c r="B103" s="380">
        <f>B106</f>
        <v>0.0025200000000000001</v>
      </c>
      <c r="C103" s="241">
        <v>30</v>
      </c>
      <c r="E103" s="241"/>
    </row>
    <row r="104" ht="16.5">
      <c r="A104" s="372" t="s">
        <v>619</v>
      </c>
      <c r="B104" s="377">
        <f>B103/$B$27</f>
        <v>2.5478307041751503e-06</v>
      </c>
    </row>
    <row r="105" ht="16.5">
      <c r="A105" s="372" t="s">
        <v>620</v>
      </c>
      <c r="B105" s="371">
        <f>0.00120064*0+0.0077</f>
        <v>0.0077000000000000002</v>
      </c>
      <c r="C105" s="241">
        <v>1</v>
      </c>
      <c r="E105" s="241"/>
    </row>
    <row r="106" ht="16.5">
      <c r="A106" s="372" t="s">
        <v>621</v>
      </c>
      <c r="B106" s="371">
        <f>0.00186064*0+0.00252</f>
        <v>0.0025200000000000001</v>
      </c>
      <c r="C106" s="241">
        <v>2</v>
      </c>
      <c r="E106" s="241"/>
    </row>
    <row r="107" ht="30.75">
      <c r="A107" s="375" t="s">
        <v>635</v>
      </c>
      <c r="B107" s="380">
        <v>0.0597286</v>
      </c>
      <c r="C107" s="241">
        <v>30</v>
      </c>
      <c r="E107" s="241"/>
    </row>
    <row r="108" ht="16.5">
      <c r="A108" s="372" t="s">
        <v>619</v>
      </c>
      <c r="B108" s="377">
        <f>B107/$B$27</f>
        <v>6.0388238491030112e-05</v>
      </c>
    </row>
    <row r="109" ht="16.5">
      <c r="A109" s="372" t="s">
        <v>620</v>
      </c>
      <c r="B109" s="371">
        <v>0.0597286</v>
      </c>
      <c r="C109" s="241">
        <v>1</v>
      </c>
    </row>
    <row r="110" ht="16.5">
      <c r="A110" s="372" t="s">
        <v>621</v>
      </c>
      <c r="B110" s="371">
        <v>0.0597286</v>
      </c>
      <c r="C110" s="241">
        <v>2</v>
      </c>
    </row>
    <row r="111" ht="30.75">
      <c r="A111" s="375" t="s">
        <v>636</v>
      </c>
      <c r="B111" s="380">
        <f>B114</f>
        <v>1.647e-05</v>
      </c>
      <c r="C111" s="241">
        <v>30</v>
      </c>
      <c r="E111" s="241"/>
    </row>
    <row r="112" ht="16.5">
      <c r="A112" s="372" t="s">
        <v>619</v>
      </c>
      <c r="B112" s="377">
        <f>B111/$B$27</f>
        <v>1.6651893530859018e-08</v>
      </c>
    </row>
    <row r="113" ht="16.5">
      <c r="A113" s="372" t="s">
        <v>620</v>
      </c>
      <c r="B113" s="371">
        <f>0.00000549*0+0.00115</f>
        <v>0.00115</v>
      </c>
      <c r="C113" s="241">
        <v>1</v>
      </c>
      <c r="E113" s="241"/>
    </row>
    <row r="114" ht="16.5">
      <c r="A114" s="372" t="s">
        <v>621</v>
      </c>
      <c r="B114" s="371">
        <f>0.00001098*0+0.00001647</f>
        <v>1.647e-05</v>
      </c>
      <c r="C114" s="241">
        <v>2</v>
      </c>
      <c r="E114" s="241"/>
    </row>
    <row r="115" ht="45.75">
      <c r="A115" s="379" t="s">
        <v>637</v>
      </c>
      <c r="B115" s="380">
        <f>B118</f>
        <v>0.020299999999999999</v>
      </c>
      <c r="C115" s="241">
        <v>30</v>
      </c>
      <c r="E115" s="241"/>
    </row>
    <row r="116" ht="16.5">
      <c r="A116" s="372" t="s">
        <v>619</v>
      </c>
      <c r="B116" s="377">
        <f>B115/$B$27</f>
        <v>2.0524191783633152e-05</v>
      </c>
    </row>
    <row r="117" ht="16.5">
      <c r="A117" s="372" t="s">
        <v>620</v>
      </c>
      <c r="B117" s="371">
        <f>B115</f>
        <v>0.020299999999999999</v>
      </c>
      <c r="C117" s="241">
        <v>1</v>
      </c>
      <c r="E117" s="241"/>
    </row>
    <row r="118" ht="16.5">
      <c r="A118" s="372" t="s">
        <v>621</v>
      </c>
      <c r="B118" s="371">
        <f>0.00291871*0+0.0203</f>
        <v>0.020299999999999999</v>
      </c>
      <c r="C118" s="241">
        <v>2</v>
      </c>
      <c r="E118" s="241"/>
    </row>
    <row r="119" ht="30.75">
      <c r="A119" s="375" t="s">
        <v>638</v>
      </c>
      <c r="B119" s="380">
        <v>0.0025400000000000002</v>
      </c>
      <c r="C119" s="241">
        <v>30</v>
      </c>
      <c r="E119" s="241"/>
    </row>
    <row r="120" ht="16.5">
      <c r="A120" s="372" t="s">
        <v>619</v>
      </c>
      <c r="B120" s="377">
        <f>B119/$B$27</f>
        <v>2.5680515827797149e-06</v>
      </c>
    </row>
    <row r="121" ht="16.5">
      <c r="A121" s="372" t="s">
        <v>620</v>
      </c>
      <c r="B121" s="371">
        <v>0.0025400000000000002</v>
      </c>
      <c r="C121" s="241">
        <v>1</v>
      </c>
      <c r="E121" s="241"/>
    </row>
    <row r="122" ht="16.5">
      <c r="A122" s="372" t="s">
        <v>621</v>
      </c>
      <c r="B122" s="371">
        <f>0.00001296*0+0.00002592</f>
        <v>2.5919999999999999e-05</v>
      </c>
      <c r="C122" s="241">
        <v>2</v>
      </c>
      <c r="E122" s="241"/>
    </row>
    <row r="123" ht="30.75">
      <c r="A123" s="375" t="s">
        <v>639</v>
      </c>
      <c r="B123" s="380">
        <v>0.048545440000000002</v>
      </c>
      <c r="C123" s="241">
        <v>30</v>
      </c>
      <c r="E123" s="241"/>
    </row>
    <row r="124" ht="16.5">
      <c r="A124" s="372" t="s">
        <v>619</v>
      </c>
      <c r="B124" s="377">
        <f>B123/$B$27</f>
        <v>4.9081572452258935e-05</v>
      </c>
    </row>
    <row r="125" ht="16.5">
      <c r="A125" s="372" t="s">
        <v>620</v>
      </c>
      <c r="B125" s="371">
        <f t="shared" ref="B125:B126" si="62">0.04854544</f>
        <v>0.048545440000000002</v>
      </c>
      <c r="C125" s="241">
        <v>1</v>
      </c>
    </row>
    <row r="126" ht="16.5">
      <c r="A126" s="372" t="s">
        <v>621</v>
      </c>
      <c r="B126" s="371">
        <f t="shared" si="62"/>
        <v>0.048545440000000002</v>
      </c>
      <c r="C126" s="241">
        <v>2</v>
      </c>
    </row>
    <row r="127" ht="30.75">
      <c r="A127" s="375" t="s">
        <v>640</v>
      </c>
      <c r="B127" s="380">
        <f>0.0975</f>
        <v>0.097500000000000003</v>
      </c>
      <c r="C127" s="241">
        <v>30</v>
      </c>
      <c r="E127" s="241"/>
    </row>
    <row r="128" ht="16.5">
      <c r="A128" s="372" t="s">
        <v>619</v>
      </c>
      <c r="B128" s="377">
        <f>B127/$B$27</f>
        <v>9.8576783197252846e-05</v>
      </c>
    </row>
    <row r="129" ht="15">
      <c r="A129" s="372" t="s">
        <v>620</v>
      </c>
      <c r="B129" s="371">
        <f>B127</f>
        <v>0.097500000000000003</v>
      </c>
      <c r="C129" s="241">
        <v>1</v>
      </c>
    </row>
    <row r="130" ht="15">
      <c r="A130" s="372" t="s">
        <v>621</v>
      </c>
      <c r="B130" s="371">
        <f>B127</f>
        <v>0.097500000000000003</v>
      </c>
      <c r="C130" s="241">
        <v>2</v>
      </c>
    </row>
    <row r="131" ht="28.5">
      <c r="A131" s="375" t="s">
        <v>641</v>
      </c>
      <c r="B131" s="380">
        <f>0.65</f>
        <v>0.65000000000000002</v>
      </c>
      <c r="C131" s="241">
        <v>30</v>
      </c>
      <c r="E131" s="241"/>
    </row>
    <row r="132" ht="16.5">
      <c r="A132" s="372" t="s">
        <v>619</v>
      </c>
      <c r="B132" s="377">
        <f>B131/$B$27</f>
        <v>0.00065717855464835233</v>
      </c>
    </row>
    <row r="133" ht="15">
      <c r="A133" s="372" t="s">
        <v>620</v>
      </c>
      <c r="B133" s="371">
        <f>B131</f>
        <v>0.65000000000000002</v>
      </c>
      <c r="C133" s="241">
        <v>1</v>
      </c>
    </row>
    <row r="134" ht="15">
      <c r="A134" s="372" t="s">
        <v>621</v>
      </c>
      <c r="B134" s="371">
        <f>B131</f>
        <v>0.65000000000000002</v>
      </c>
      <c r="C134" s="241">
        <v>2</v>
      </c>
    </row>
    <row r="135" ht="15">
      <c r="A135" s="372" t="s">
        <v>622</v>
      </c>
      <c r="B135" s="371"/>
      <c r="C135" s="241">
        <v>30</v>
      </c>
    </row>
    <row r="136" ht="16.5">
      <c r="A136" s="372" t="s">
        <v>619</v>
      </c>
      <c r="B136" s="377">
        <f>B135/$B$27</f>
        <v>0</v>
      </c>
    </row>
    <row r="137" ht="15">
      <c r="A137" s="372" t="s">
        <v>620</v>
      </c>
      <c r="B137" s="371"/>
      <c r="C137" s="241">
        <v>1</v>
      </c>
    </row>
    <row r="138" ht="15">
      <c r="A138" s="372" t="s">
        <v>621</v>
      </c>
      <c r="B138" s="371"/>
      <c r="C138" s="241">
        <v>2</v>
      </c>
    </row>
    <row r="139" ht="15">
      <c r="A139" s="372" t="s">
        <v>622</v>
      </c>
      <c r="B139" s="371"/>
      <c r="C139" s="241">
        <v>30</v>
      </c>
    </row>
    <row r="140">
      <c r="A140" s="372" t="s">
        <v>619</v>
      </c>
      <c r="B140" s="377">
        <f>B139/$B$27</f>
        <v>0</v>
      </c>
    </row>
    <row r="141" ht="15">
      <c r="A141" s="372" t="s">
        <v>620</v>
      </c>
      <c r="B141" s="371"/>
      <c r="C141" s="241">
        <v>1</v>
      </c>
    </row>
    <row r="142" ht="15">
      <c r="A142" s="372" t="s">
        <v>621</v>
      </c>
      <c r="B142" s="371"/>
      <c r="C142" s="241">
        <v>2</v>
      </c>
    </row>
    <row r="143" ht="28.5">
      <c r="A143" s="382" t="s">
        <v>642</v>
      </c>
      <c r="B143" s="377">
        <f>B30/B27</f>
        <v>0.98688259687747082</v>
      </c>
    </row>
    <row r="144">
      <c r="A144" s="383" t="s">
        <v>616</v>
      </c>
      <c r="B144" s="377"/>
    </row>
    <row r="145">
      <c r="A145" s="383" t="s">
        <v>643</v>
      </c>
      <c r="B145" s="377">
        <f>B34-B147-B146</f>
        <v>0.34147732855857205</v>
      </c>
    </row>
    <row r="146">
      <c r="A146" s="383" t="s">
        <v>644</v>
      </c>
      <c r="B146" s="377">
        <f>'6.2. Паспорт фин осв ввод'!C33*1.2/'8. Общие сведения'!B27</f>
        <v>0.58817677592385131</v>
      </c>
    </row>
    <row r="147" ht="16.5">
      <c r="A147" s="383" t="s">
        <v>645</v>
      </c>
      <c r="B147" s="377">
        <f>28.12481*1.2/B27</f>
        <v>0.034122502127186816</v>
      </c>
    </row>
    <row r="148" s="384" customFormat="1" ht="16.5">
      <c r="A148" s="385" t="s">
        <v>646</v>
      </c>
      <c r="B148" s="386">
        <f>B149</f>
        <v>2.0046192700001</v>
      </c>
      <c r="C148" s="387"/>
      <c r="E148" s="384"/>
      <c r="F148" s="384"/>
      <c r="G148" s="384"/>
      <c r="H148" s="384"/>
      <c r="I148" s="384"/>
    </row>
    <row r="149" ht="28.5">
      <c r="A149" s="375" t="s">
        <v>647</v>
      </c>
      <c r="B149" s="388">
        <f>2.01241989*0+2.0046192700001</f>
        <v>2.0046192700001</v>
      </c>
      <c r="C149" s="389">
        <v>40</v>
      </c>
      <c r="E149" s="241"/>
      <c r="F149" s="381"/>
    </row>
    <row r="150" ht="16.5">
      <c r="A150" s="372" t="s">
        <v>619</v>
      </c>
      <c r="B150" s="377">
        <f>B149/$B$29</f>
        <v>0.0020629895890500495</v>
      </c>
    </row>
    <row r="151" ht="15">
      <c r="A151" s="372" t="s">
        <v>648</v>
      </c>
      <c r="B151" s="371">
        <f>B149</f>
        <v>2.0046192700001</v>
      </c>
      <c r="C151" s="241">
        <v>1</v>
      </c>
    </row>
    <row r="152" ht="15">
      <c r="A152" s="372" t="s">
        <v>649</v>
      </c>
      <c r="B152" s="371">
        <f>B149</f>
        <v>2.0046192700001</v>
      </c>
      <c r="C152" s="241">
        <v>2</v>
      </c>
    </row>
    <row r="153" ht="28.5">
      <c r="A153" s="390" t="s">
        <v>650</v>
      </c>
      <c r="B153" s="391">
        <v>0.00011079</v>
      </c>
      <c r="C153" s="389">
        <v>40</v>
      </c>
    </row>
    <row r="154" ht="16.5">
      <c r="A154" s="372" t="s">
        <v>619</v>
      </c>
      <c r="B154" s="377">
        <f>B153/$B$27</f>
        <v>1.1201355702998607e-07</v>
      </c>
    </row>
    <row r="155" ht="15">
      <c r="A155" s="372" t="s">
        <v>620</v>
      </c>
      <c r="B155" s="371">
        <f>B153</f>
        <v>0.00011079</v>
      </c>
      <c r="C155" s="241">
        <v>1</v>
      </c>
    </row>
    <row r="156" ht="15">
      <c r="A156" s="372" t="s">
        <v>621</v>
      </c>
      <c r="B156" s="371">
        <f>B153</f>
        <v>0.00011079</v>
      </c>
      <c r="C156" s="241">
        <v>2</v>
      </c>
    </row>
    <row r="157" ht="28.5">
      <c r="A157" s="390" t="s">
        <v>651</v>
      </c>
      <c r="B157" s="391">
        <f>(3555+16043)/1000000</f>
        <v>0.019598000000000001</v>
      </c>
      <c r="C157" s="389">
        <v>40</v>
      </c>
    </row>
    <row r="158" ht="16.5">
      <c r="A158" s="372" t="s">
        <v>619</v>
      </c>
      <c r="B158" s="377">
        <f>B157/$B$27</f>
        <v>1.9814438944612937e-05</v>
      </c>
    </row>
    <row r="159" ht="15">
      <c r="A159" s="372" t="s">
        <v>620</v>
      </c>
      <c r="B159" s="371">
        <f>B157</f>
        <v>0.019598000000000001</v>
      </c>
      <c r="C159" s="241">
        <v>1</v>
      </c>
    </row>
    <row r="160" ht="15">
      <c r="A160" s="372" t="s">
        <v>621</v>
      </c>
      <c r="B160" s="371">
        <f>B157</f>
        <v>0.019598000000000001</v>
      </c>
      <c r="C160" s="241">
        <v>2</v>
      </c>
    </row>
    <row r="161" ht="28.5">
      <c r="A161" s="375" t="s">
        <v>652</v>
      </c>
      <c r="B161" s="388">
        <f>1.78977069*0+1.7819700700001</f>
        <v>1.7819700700001</v>
      </c>
      <c r="C161" s="389">
        <v>40</v>
      </c>
      <c r="E161" s="241"/>
      <c r="F161" s="392"/>
    </row>
    <row r="162" ht="16.5">
      <c r="A162" s="372" t="s">
        <v>619</v>
      </c>
      <c r="B162" s="377">
        <f>B161/$B$29</f>
        <v>0.0018338573101758177</v>
      </c>
    </row>
    <row r="163" ht="15">
      <c r="A163" s="372" t="s">
        <v>648</v>
      </c>
      <c r="B163" s="371">
        <f>B161</f>
        <v>1.7819700700001</v>
      </c>
      <c r="C163" s="241">
        <v>1</v>
      </c>
    </row>
    <row r="164" ht="15">
      <c r="A164" s="372" t="s">
        <v>649</v>
      </c>
      <c r="B164" s="371">
        <f>B161</f>
        <v>1.7819700700001</v>
      </c>
      <c r="C164" s="241">
        <v>2</v>
      </c>
    </row>
    <row r="165" ht="15">
      <c r="A165" s="393" t="s">
        <v>622</v>
      </c>
      <c r="B165" s="394"/>
      <c r="C165" s="389">
        <v>40</v>
      </c>
    </row>
    <row r="166">
      <c r="A166" s="372" t="s">
        <v>619</v>
      </c>
      <c r="B166" s="377">
        <f>B165/$B$27</f>
        <v>0</v>
      </c>
    </row>
    <row r="167" ht="15">
      <c r="A167" s="372" t="s">
        <v>620</v>
      </c>
      <c r="B167" s="371"/>
      <c r="C167" s="241">
        <v>1</v>
      </c>
    </row>
    <row r="168" ht="15">
      <c r="A168" s="372" t="s">
        <v>621</v>
      </c>
      <c r="B168" s="371"/>
      <c r="C168" s="241">
        <v>2</v>
      </c>
    </row>
    <row r="169">
      <c r="A169" s="366" t="s">
        <v>653</v>
      </c>
      <c r="B169" s="395">
        <f>B170/$B$27</f>
        <v>0.85825030441225714</v>
      </c>
    </row>
    <row r="170" ht="15">
      <c r="A170" s="366" t="s">
        <v>654</v>
      </c>
      <c r="B170" s="396">
        <f>SUMIF(C33:C168, 1,B33:B168)</f>
        <v>848.87538389999997</v>
      </c>
      <c r="C170" s="381">
        <f>'6.2. Паспорт фин осв ввод'!C24-'6.2. Паспорт фин осв ввод'!F24</f>
        <v>279.67982749999999</v>
      </c>
      <c r="E170" s="397"/>
      <c r="F170" s="398"/>
      <c r="H170" s="399"/>
    </row>
    <row r="171">
      <c r="A171" s="366" t="s">
        <v>655</v>
      </c>
      <c r="B171" s="395">
        <f>B172/$B$27</f>
        <v>0.96513825378217732</v>
      </c>
      <c r="C171" s="381"/>
      <c r="E171" s="397"/>
      <c r="F171" s="397"/>
    </row>
    <row r="172" ht="15">
      <c r="A172" s="368" t="s">
        <v>656</v>
      </c>
      <c r="B172" s="396">
        <f>SUMIF(C33:C168, 2,B33:B168)</f>
        <v>954.59576475999995</v>
      </c>
      <c r="C172" s="381">
        <f>'6.2. Паспорт фин осв ввод'!C30-'6.2. Паспорт фин осв ввод'!F30</f>
        <v>2.0871451099999376</v>
      </c>
      <c r="E172" s="397"/>
      <c r="F172" s="397"/>
    </row>
    <row r="173" ht="28.5">
      <c r="A173" s="382" t="s">
        <v>657</v>
      </c>
      <c r="B173" s="383" t="s">
        <v>658</v>
      </c>
    </row>
    <row r="174">
      <c r="A174" s="400" t="s">
        <v>659</v>
      </c>
      <c r="B174" s="400" t="s">
        <v>574</v>
      </c>
    </row>
    <row r="175" ht="42.75">
      <c r="A175" s="400" t="s">
        <v>660</v>
      </c>
      <c r="B175" s="400" t="s">
        <v>661</v>
      </c>
    </row>
    <row r="176">
      <c r="A176" s="400" t="s">
        <v>662</v>
      </c>
      <c r="B176" s="400"/>
    </row>
    <row r="177" ht="42.75">
      <c r="A177" s="400" t="s">
        <v>663</v>
      </c>
      <c r="B177" s="400" t="s">
        <v>661</v>
      </c>
    </row>
    <row r="178" ht="28.5">
      <c r="A178" s="401" t="s">
        <v>664</v>
      </c>
      <c r="B178" s="401" t="s">
        <v>665</v>
      </c>
    </row>
    <row r="179" ht="28.5">
      <c r="A179" s="383" t="s">
        <v>666</v>
      </c>
      <c r="B179" s="402" t="s">
        <v>23</v>
      </c>
    </row>
    <row r="180" ht="28.5">
      <c r="A180" s="366" t="s">
        <v>667</v>
      </c>
      <c r="B180" s="403">
        <v>52</v>
      </c>
    </row>
    <row r="181">
      <c r="A181" s="383" t="s">
        <v>616</v>
      </c>
      <c r="B181" s="404"/>
    </row>
    <row r="182">
      <c r="A182" s="383" t="s">
        <v>668</v>
      </c>
      <c r="B182" s="403" t="s">
        <v>23</v>
      </c>
    </row>
    <row r="183">
      <c r="A183" s="383" t="s">
        <v>669</v>
      </c>
      <c r="B183" s="403" t="s">
        <v>23</v>
      </c>
    </row>
    <row r="184" ht="57">
      <c r="A184" s="405" t="s">
        <v>670</v>
      </c>
      <c r="B184" s="406" t="s">
        <v>671</v>
      </c>
    </row>
    <row r="185">
      <c r="A185" s="366" t="s">
        <v>672</v>
      </c>
      <c r="B185" s="407"/>
    </row>
    <row r="186">
      <c r="A186" s="400" t="s">
        <v>673</v>
      </c>
      <c r="B186" s="408">
        <f>'6.1. Паспорт сетевой график'!H43</f>
        <v>45989</v>
      </c>
    </row>
    <row r="187">
      <c r="A187" s="400" t="s">
        <v>674</v>
      </c>
      <c r="B187" s="409" t="s">
        <v>23</v>
      </c>
    </row>
    <row r="188">
      <c r="A188" s="400" t="s">
        <v>675</v>
      </c>
      <c r="B188" s="409" t="s">
        <v>23</v>
      </c>
    </row>
    <row r="189" ht="28.5">
      <c r="A189" s="410" t="s">
        <v>676</v>
      </c>
      <c r="B189" s="411" t="s">
        <v>677</v>
      </c>
    </row>
    <row r="190" ht="28.5" customHeight="1">
      <c r="A190" s="382" t="s">
        <v>678</v>
      </c>
      <c r="B190" s="406" t="s">
        <v>679</v>
      </c>
    </row>
    <row r="191">
      <c r="A191" s="400" t="s">
        <v>680</v>
      </c>
      <c r="B191" s="412"/>
    </row>
    <row r="192">
      <c r="A192" s="400" t="s">
        <v>681</v>
      </c>
      <c r="B192" s="412"/>
    </row>
    <row r="193">
      <c r="A193" s="400" t="s">
        <v>682</v>
      </c>
      <c r="B193" s="412"/>
    </row>
    <row r="194">
      <c r="A194" s="400" t="s">
        <v>683</v>
      </c>
      <c r="B194" s="412"/>
    </row>
    <row r="195">
      <c r="A195" s="413" t="s">
        <v>684</v>
      </c>
      <c r="B195" s="414"/>
    </row>
    <row r="198">
      <c r="A198" s="415"/>
      <c r="B198" s="416"/>
    </row>
    <row r="199">
      <c r="B199" s="417"/>
    </row>
    <row r="200">
      <c r="B200" s="418"/>
    </row>
  </sheetData>
  <mergeCells count="10">
    <mergeCell ref="A5:B5"/>
    <mergeCell ref="A7:B7"/>
    <mergeCell ref="A9:B9"/>
    <mergeCell ref="A10:B10"/>
    <mergeCell ref="A12:B12"/>
    <mergeCell ref="A13:B13"/>
    <mergeCell ref="A15:B15"/>
    <mergeCell ref="A16:B16"/>
    <mergeCell ref="A18:B18"/>
    <mergeCell ref="B190:B195"/>
  </mergeCells>
  <printOptions headings="0" gridLines="0"/>
  <pageMargins left="0.70866141732283472" right="0.70866141732283472" top="0.74803149606299213" bottom="0.74803149606299213" header="0.31496062992125984" footer="0.31496062992125984"/>
  <pageSetup paperSize="8" scale="2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evgenova-is</cp:lastModifiedBy>
  <cp:revision>3</cp:revision>
  <dcterms:created xsi:type="dcterms:W3CDTF">2015-08-16T15:31:05Z</dcterms:created>
  <dcterms:modified xsi:type="dcterms:W3CDTF">2026-05-11T18:51:15Z</dcterms:modified>
</cp:coreProperties>
</file>